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09"/>
  <workbookPr autoCompressPictures="0" defaultThemeVersion="124226"/>
  <mc:AlternateContent xmlns:mc="http://schemas.openxmlformats.org/markup-compatibility/2006">
    <mc:Choice Requires="x15">
      <x15ac:absPath xmlns:x15ac="http://schemas.microsoft.com/office/spreadsheetml/2010/11/ac" url="/Users/lanaceric/Desktop/Stranke/DUNG/zdravstvo 2024-2028/"/>
    </mc:Choice>
  </mc:AlternateContent>
  <xr:revisionPtr revIDLastSave="0" documentId="13_ncr:1_{C0A3BCE0-65B3-1B4A-A490-4437807B9E6A}" xr6:coauthVersionLast="47" xr6:coauthVersionMax="47" xr10:uidLastSave="{00000000-0000-0000-0000-000000000000}"/>
  <bookViews>
    <workbookView xWindow="0" yWindow="500" windowWidth="25960" windowHeight="16880" xr2:uid="{00000000-000D-0000-FFFF-FFFF00000000}"/>
  </bookViews>
  <sheets>
    <sheet name="OBVEZILNI MATERIAL" sheetId="1" r:id="rId1"/>
    <sheet name="OBLOGE ZA RANE" sheetId="2" r:id="rId2"/>
    <sheet name="ENTERALNA PREHRANA" sheetId="3" r:id="rId3"/>
    <sheet name="OSTALI POTROŠNI MATERIAL" sheetId="6" r:id="rId4"/>
    <sheet name="KATETRI, SONDE, URINSKE VREČKE" sheetId="12" r:id="rId5"/>
    <sheet name="BRIZGE IN IGLE" sheetId="13" r:id="rId6"/>
    <sheet name="ZAŠČITNE ROKAVICE" sheetId="8" r:id="rId7"/>
    <sheet name=" DEZINFEKCIJSKA SREDSTVA " sheetId="9" r:id="rId8"/>
    <sheet name="NEGOVALNA KOZMETIKA" sheetId="14"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13" l="1"/>
  <c r="J27" i="13" s="1"/>
  <c r="I16" i="1" l="1"/>
  <c r="J16" i="1" s="1"/>
  <c r="I17" i="1"/>
  <c r="J17" i="1" s="1"/>
  <c r="I23" i="9" l="1"/>
  <c r="J23" i="9" s="1"/>
  <c r="I22" i="8" l="1"/>
  <c r="J22" i="8" s="1"/>
  <c r="I36" i="6" l="1"/>
  <c r="J36" i="6" s="1"/>
  <c r="I35" i="6"/>
  <c r="J35" i="6" s="1"/>
  <c r="I42" i="1" l="1"/>
  <c r="J42" i="1" s="1"/>
  <c r="I28" i="1"/>
  <c r="J28" i="1" s="1"/>
  <c r="I27" i="1"/>
  <c r="J27" i="1" s="1"/>
  <c r="I19" i="13"/>
  <c r="J19" i="13" s="1"/>
  <c r="I48" i="2"/>
  <c r="J48" i="2" s="1"/>
  <c r="I23" i="6"/>
  <c r="J23" i="6" s="1"/>
  <c r="I38" i="6"/>
  <c r="J38" i="6" s="1"/>
  <c r="I47" i="6"/>
  <c r="J47" i="6" s="1"/>
  <c r="I46" i="6"/>
  <c r="J46" i="6" s="1"/>
  <c r="I21" i="9" l="1"/>
  <c r="J21" i="9" s="1"/>
  <c r="I35" i="9"/>
  <c r="J35" i="9" s="1"/>
  <c r="I17" i="9" l="1"/>
  <c r="J17" i="9" s="1"/>
  <c r="I25" i="14" l="1"/>
  <c r="J25" i="14" s="1"/>
  <c r="I24" i="14"/>
  <c r="J24" i="14" s="1"/>
  <c r="I23" i="14"/>
  <c r="J23" i="14" s="1"/>
  <c r="I22" i="14"/>
  <c r="J22" i="14" s="1"/>
  <c r="I21" i="13" l="1"/>
  <c r="J21" i="13" s="1"/>
  <c r="I26" i="12" l="1"/>
  <c r="J26" i="12" s="1"/>
  <c r="I25" i="12"/>
  <c r="J25" i="12" s="1"/>
  <c r="I32" i="13"/>
  <c r="J32" i="13" s="1"/>
  <c r="I31" i="13"/>
  <c r="J31" i="13" s="1"/>
  <c r="I21" i="8" l="1"/>
  <c r="J21" i="8" s="1"/>
  <c r="I19" i="14" l="1"/>
  <c r="J19" i="14" s="1"/>
  <c r="I18" i="14"/>
  <c r="J18" i="14" s="1"/>
  <c r="I33" i="1" l="1"/>
  <c r="J33" i="1" s="1"/>
  <c r="I32" i="1"/>
  <c r="J32" i="1" s="1"/>
  <c r="I19" i="9" l="1"/>
  <c r="J19" i="9" s="1"/>
  <c r="I25" i="3" l="1"/>
  <c r="J25" i="3" s="1"/>
  <c r="I24" i="3"/>
  <c r="J24" i="3" s="1"/>
  <c r="I23" i="3"/>
  <c r="J23" i="3" s="1"/>
  <c r="I22" i="3"/>
  <c r="J22" i="3" s="1"/>
  <c r="I21" i="3"/>
  <c r="J21" i="3" s="1"/>
  <c r="I20" i="3"/>
  <c r="J20" i="3" s="1"/>
  <c r="I19" i="3"/>
  <c r="J19" i="3" s="1"/>
  <c r="I18" i="3"/>
  <c r="J18" i="3" s="1"/>
  <c r="I17" i="3"/>
  <c r="J17" i="3" s="1"/>
  <c r="J26" i="3" l="1"/>
  <c r="I26" i="3"/>
  <c r="I21" i="14" l="1"/>
  <c r="J21" i="14" s="1"/>
  <c r="I20" i="14"/>
  <c r="J20" i="14" s="1"/>
  <c r="I17" i="14"/>
  <c r="J17" i="14" s="1"/>
  <c r="I16" i="14"/>
  <c r="I34" i="13"/>
  <c r="J34" i="13" s="1"/>
  <c r="I33" i="13"/>
  <c r="J33" i="13" s="1"/>
  <c r="I30" i="13"/>
  <c r="J30" i="13" s="1"/>
  <c r="I29" i="13"/>
  <c r="J29" i="13" s="1"/>
  <c r="I28" i="13"/>
  <c r="J28" i="13" s="1"/>
  <c r="I26" i="13"/>
  <c r="J26" i="13" s="1"/>
  <c r="I25" i="13"/>
  <c r="J25" i="13" s="1"/>
  <c r="I24" i="13"/>
  <c r="J24" i="13" s="1"/>
  <c r="I23" i="13"/>
  <c r="J23" i="13" s="1"/>
  <c r="I22" i="13"/>
  <c r="J22" i="13" s="1"/>
  <c r="I20" i="13"/>
  <c r="J20" i="13" s="1"/>
  <c r="I18" i="13"/>
  <c r="J18" i="13" s="1"/>
  <c r="I17" i="13"/>
  <c r="J17" i="13" s="1"/>
  <c r="I16" i="13"/>
  <c r="J16" i="13" s="1"/>
  <c r="I33" i="12"/>
  <c r="J33" i="12" s="1"/>
  <c r="I32" i="12"/>
  <c r="J32" i="12" s="1"/>
  <c r="I31" i="12"/>
  <c r="J31" i="12" s="1"/>
  <c r="I30" i="12"/>
  <c r="J30" i="12" s="1"/>
  <c r="I29" i="12"/>
  <c r="J29" i="12" s="1"/>
  <c r="I28" i="12"/>
  <c r="J28" i="12" s="1"/>
  <c r="I27" i="12"/>
  <c r="J27" i="12" s="1"/>
  <c r="I24" i="12"/>
  <c r="J24" i="12" s="1"/>
  <c r="I23" i="12"/>
  <c r="J23" i="12" s="1"/>
  <c r="I22" i="12"/>
  <c r="J22" i="12" s="1"/>
  <c r="I21" i="12"/>
  <c r="J21" i="12" s="1"/>
  <c r="I20" i="12"/>
  <c r="J20" i="12" s="1"/>
  <c r="I19" i="12"/>
  <c r="J19" i="12" s="1"/>
  <c r="I18" i="12"/>
  <c r="J18" i="12" s="1"/>
  <c r="I17" i="12"/>
  <c r="J17" i="12" s="1"/>
  <c r="I16" i="12"/>
  <c r="J16" i="12" s="1"/>
  <c r="J16" i="14" l="1"/>
  <c r="J26" i="14" s="1"/>
  <c r="I26" i="14"/>
  <c r="J35" i="13"/>
  <c r="I35" i="13"/>
  <c r="J34" i="12"/>
  <c r="I34" i="12"/>
  <c r="I42" i="9"/>
  <c r="J42" i="9" s="1"/>
  <c r="I41" i="9"/>
  <c r="J41" i="9" s="1"/>
  <c r="I40" i="9"/>
  <c r="J40" i="9" s="1"/>
  <c r="I39" i="9"/>
  <c r="J39" i="9" s="1"/>
  <c r="I38" i="9"/>
  <c r="J38" i="9" s="1"/>
  <c r="I37" i="9"/>
  <c r="J37" i="9" s="1"/>
  <c r="I36" i="9"/>
  <c r="J36" i="9" s="1"/>
  <c r="I34" i="9"/>
  <c r="J34" i="9" s="1"/>
  <c r="I33" i="9"/>
  <c r="J33" i="9" s="1"/>
  <c r="I32" i="9"/>
  <c r="J32" i="9" s="1"/>
  <c r="I31" i="9"/>
  <c r="J31" i="9" s="1"/>
  <c r="I30" i="9"/>
  <c r="J30" i="9" s="1"/>
  <c r="I29" i="9"/>
  <c r="J29" i="9" s="1"/>
  <c r="I28" i="9"/>
  <c r="J28" i="9" s="1"/>
  <c r="I27" i="9"/>
  <c r="J27" i="9" s="1"/>
  <c r="I26" i="9"/>
  <c r="J26" i="9" s="1"/>
  <c r="I25" i="9"/>
  <c r="J25" i="9" s="1"/>
  <c r="I24" i="9"/>
  <c r="J24" i="9" s="1"/>
  <c r="I22" i="9"/>
  <c r="J22" i="9" s="1"/>
  <c r="I20" i="9"/>
  <c r="J20" i="9" s="1"/>
  <c r="I18" i="9"/>
  <c r="J18" i="9" s="1"/>
  <c r="I47" i="2"/>
  <c r="J47" i="2" s="1"/>
  <c r="I46" i="2" l="1"/>
  <c r="J46" i="2" s="1"/>
  <c r="I23" i="2" l="1"/>
  <c r="J23" i="2" s="1"/>
  <c r="I56" i="6" l="1"/>
  <c r="J56" i="6" s="1"/>
  <c r="I55" i="6" l="1"/>
  <c r="J55" i="6" s="1"/>
  <c r="I54" i="6" l="1"/>
  <c r="J54" i="6" s="1"/>
  <c r="I37" i="6"/>
  <c r="J37" i="6" s="1"/>
  <c r="I53" i="6" l="1"/>
  <c r="J53" i="6" s="1"/>
  <c r="I45" i="2" l="1"/>
  <c r="J45" i="2" s="1"/>
  <c r="I41" i="1" l="1"/>
  <c r="J41" i="1" s="1"/>
  <c r="I44" i="2" l="1"/>
  <c r="J44" i="2" s="1"/>
  <c r="I20" i="8" l="1"/>
  <c r="J20" i="8" s="1"/>
  <c r="I23" i="8"/>
  <c r="J23" i="8" s="1"/>
  <c r="I24" i="8"/>
  <c r="J24" i="8" s="1"/>
  <c r="I25" i="8"/>
  <c r="J25" i="8" s="1"/>
  <c r="I26" i="8"/>
  <c r="J26" i="8" s="1"/>
  <c r="I19" i="8"/>
  <c r="J19" i="8" s="1"/>
  <c r="I18" i="6"/>
  <c r="I19" i="6"/>
  <c r="J19" i="6" s="1"/>
  <c r="I20" i="6"/>
  <c r="J20" i="6" s="1"/>
  <c r="I21" i="6"/>
  <c r="J21" i="6" s="1"/>
  <c r="I22" i="6"/>
  <c r="J22" i="6" s="1"/>
  <c r="I24" i="6"/>
  <c r="J24" i="6" s="1"/>
  <c r="I25" i="6"/>
  <c r="J25" i="6" s="1"/>
  <c r="I26" i="6"/>
  <c r="J26" i="6" s="1"/>
  <c r="I27" i="6"/>
  <c r="J27" i="6" s="1"/>
  <c r="I28" i="6"/>
  <c r="J28" i="6" s="1"/>
  <c r="I29" i="6"/>
  <c r="J29" i="6" s="1"/>
  <c r="I31" i="6"/>
  <c r="J31" i="6" s="1"/>
  <c r="I32" i="6"/>
  <c r="J32" i="6" s="1"/>
  <c r="I33" i="6"/>
  <c r="J33" i="6" s="1"/>
  <c r="I34" i="6"/>
  <c r="I39" i="6"/>
  <c r="J39" i="6" s="1"/>
  <c r="I40" i="6"/>
  <c r="I41" i="6"/>
  <c r="J41" i="6" s="1"/>
  <c r="I42" i="6"/>
  <c r="J42" i="6" s="1"/>
  <c r="I43" i="6"/>
  <c r="J43" i="6" s="1"/>
  <c r="I44" i="6"/>
  <c r="J44" i="6" s="1"/>
  <c r="I45" i="6"/>
  <c r="J45" i="6" s="1"/>
  <c r="I48" i="6"/>
  <c r="J48" i="6" s="1"/>
  <c r="I49" i="6"/>
  <c r="J49" i="6" s="1"/>
  <c r="I50" i="6"/>
  <c r="I51" i="6"/>
  <c r="J51" i="6" s="1"/>
  <c r="I52" i="6"/>
  <c r="J52" i="6" s="1"/>
  <c r="I17" i="6"/>
  <c r="I17" i="2"/>
  <c r="I18" i="2"/>
  <c r="J18" i="2" s="1"/>
  <c r="I19" i="2"/>
  <c r="J19" i="2" s="1"/>
  <c r="I20" i="2"/>
  <c r="J20" i="2" s="1"/>
  <c r="I21" i="2"/>
  <c r="J21" i="2" s="1"/>
  <c r="I22" i="2"/>
  <c r="J22" i="2" s="1"/>
  <c r="I24" i="2"/>
  <c r="J24" i="2" s="1"/>
  <c r="I25" i="2"/>
  <c r="J25" i="2" s="1"/>
  <c r="I26" i="2"/>
  <c r="J26" i="2" s="1"/>
  <c r="I27" i="2"/>
  <c r="J27" i="2" s="1"/>
  <c r="I28" i="2"/>
  <c r="J28" i="2" s="1"/>
  <c r="I29" i="2"/>
  <c r="J29" i="2" s="1"/>
  <c r="I30" i="2"/>
  <c r="J30" i="2" s="1"/>
  <c r="I31" i="2"/>
  <c r="J31" i="2" s="1"/>
  <c r="I32" i="2"/>
  <c r="J32" i="2" s="1"/>
  <c r="I33" i="2"/>
  <c r="J33" i="2" s="1"/>
  <c r="I34" i="2"/>
  <c r="J34" i="2" s="1"/>
  <c r="I35" i="2"/>
  <c r="J35" i="2" s="1"/>
  <c r="I36" i="2"/>
  <c r="J36" i="2" s="1"/>
  <c r="I37" i="2"/>
  <c r="J37" i="2" s="1"/>
  <c r="I38" i="2"/>
  <c r="J38" i="2" s="1"/>
  <c r="I39" i="2"/>
  <c r="J39" i="2" s="1"/>
  <c r="I40" i="2"/>
  <c r="J40" i="2" s="1"/>
  <c r="I41" i="2"/>
  <c r="J41" i="2" s="1"/>
  <c r="I42" i="2"/>
  <c r="J42" i="2" s="1"/>
  <c r="I43" i="2"/>
  <c r="J43" i="2" s="1"/>
  <c r="I18" i="1"/>
  <c r="J18" i="1" s="1"/>
  <c r="I19" i="1"/>
  <c r="J19" i="1" s="1"/>
  <c r="I20" i="1"/>
  <c r="J20" i="1" s="1"/>
  <c r="I21" i="1"/>
  <c r="J21" i="1" s="1"/>
  <c r="I22" i="1"/>
  <c r="J22" i="1" s="1"/>
  <c r="I23" i="1"/>
  <c r="J23" i="1" s="1"/>
  <c r="I24" i="1"/>
  <c r="J24" i="1" s="1"/>
  <c r="I25" i="1"/>
  <c r="J25" i="1" s="1"/>
  <c r="I26" i="1"/>
  <c r="J26" i="1" s="1"/>
  <c r="I29" i="1"/>
  <c r="J29" i="1" s="1"/>
  <c r="I30" i="1"/>
  <c r="J30" i="1" s="1"/>
  <c r="I31" i="1"/>
  <c r="J31" i="1" s="1"/>
  <c r="I34" i="1"/>
  <c r="J34" i="1" s="1"/>
  <c r="I35" i="1"/>
  <c r="J35" i="1" s="1"/>
  <c r="I36" i="1"/>
  <c r="J36" i="1" s="1"/>
  <c r="I37" i="1"/>
  <c r="J37" i="1" s="1"/>
  <c r="I38" i="1"/>
  <c r="J38" i="1" s="1"/>
  <c r="I39" i="1"/>
  <c r="J39" i="1" s="1"/>
  <c r="I40" i="1"/>
  <c r="I43" i="1" l="1"/>
  <c r="I57" i="6"/>
  <c r="J17" i="2"/>
  <c r="J49" i="2" s="1"/>
  <c r="I49" i="2"/>
  <c r="J17" i="6"/>
  <c r="J40" i="1"/>
  <c r="J40" i="6"/>
  <c r="J50" i="6"/>
  <c r="J34" i="6"/>
  <c r="I43" i="9"/>
  <c r="J18" i="6"/>
  <c r="I27" i="8"/>
  <c r="J27" i="8"/>
  <c r="J43" i="1"/>
  <c r="J57" i="6" l="1"/>
  <c r="J43" i="9"/>
</calcChain>
</file>

<file path=xl/sharedStrings.xml><?xml version="1.0" encoding="utf-8"?>
<sst xmlns="http://schemas.openxmlformats.org/spreadsheetml/2006/main" count="560" uniqueCount="231">
  <si>
    <t>PREDRAČUN ZA BLAGO</t>
  </si>
  <si>
    <t>EM</t>
  </si>
  <si>
    <t>Cena/EM brez DDV</t>
  </si>
  <si>
    <t>% DDV</t>
  </si>
  <si>
    <t>kos</t>
  </si>
  <si>
    <t>SKUPAJ:</t>
  </si>
  <si>
    <t>1. SKLOP: OBVEZILNI MATERIAL</t>
  </si>
  <si>
    <t>Gravitacijski sistem z nastavkom za hranjenje bolnikov po sondi, kompatibilen z embalažo prehrane</t>
  </si>
  <si>
    <t>Enteralna prehrana - standardna dieta z vlakninami, npt. Kot: Fresubin original fibre, volumen: 500 ml;okus: nevtralen, pakiranje: easy bag vrečka</t>
  </si>
  <si>
    <t>3. SKLOP: ENTERALNA PREHRANA</t>
  </si>
  <si>
    <t>2. SKLOP: OBLOGE ZA RANE</t>
  </si>
  <si>
    <t>Tamponi iz netkanega materiala, nesterilni, s silikonsko gumico št.2</t>
  </si>
  <si>
    <t>Tamponi iz netkanega materiala, nesterilni, s silikonsko gumico št.3</t>
  </si>
  <si>
    <t>Igle za pretok sterilnih tekočin</t>
  </si>
  <si>
    <t>Rektalna sonda, velikosti CH 25</t>
  </si>
  <si>
    <t xml:space="preserve">PVC steklenica za urin s pokrovom, moška </t>
  </si>
  <si>
    <t xml:space="preserve">Lomilec tablet z enim pritiskom </t>
  </si>
  <si>
    <t>Vrečka z gelom vroče hladno, dimenzije 10 X 27 cm</t>
  </si>
  <si>
    <t>Univerzalno uporaben kombiniran infuzijski zamašek. Konusni zamašekz dvojno funkcijo: luer lock pozitiven znotraj, luer lock negativen zunaj. Zaščita kontaminacije preko nepovratnega luer konusa. Obstojen na pritisk do 2 bara.</t>
  </si>
  <si>
    <t>Rokav za parno sterilizacijo. Material: folija poliester in polipropilen ter visoko kakovosten medicinski papir iz čiste celuloze. Opremljen mora biti z ustreznim procesnim kemičnim indikatorjem in določilom o spremembi barve po uspešni sterilizaciji. Velikost 15 cm x 200 m</t>
  </si>
  <si>
    <t>Zamašek za zapiranje stanardnih priključkov na katetrih in sondah, iz polietilena in ne vsebuje lateksa</t>
  </si>
  <si>
    <t>Kanila iv G22, 0.9 x 25 mm</t>
  </si>
  <si>
    <t>Maska za inhalacije z nebulizerjem, za odrasle. V setu mora biti priključna cev z notranjo zvezdasto obliko, preventiva pred kolenčenjem; 2,1 m</t>
  </si>
  <si>
    <t>Plastično držalo za urinsko vrečko</t>
  </si>
  <si>
    <t>Digitalni telesni termometer, velika natančnost, nezlomljiv, vodoodporen, odporen na razkužila, lahek, zvočni signal ko je dosežena končna temperatura</t>
  </si>
  <si>
    <t>par</t>
  </si>
  <si>
    <t>PONUDNIK:</t>
  </si>
  <si>
    <t>Datum:</t>
  </si>
  <si>
    <t>Gregorčičeva ulica 16</t>
  </si>
  <si>
    <t>5000 Nova Gorica</t>
  </si>
  <si>
    <t>Posteljna podloga za 1x uporabo, 60 x 90 cm</t>
  </si>
  <si>
    <t>Kateter trajni urinski, silikonski, CH 18</t>
  </si>
  <si>
    <t>Kateter trajni urinski, silikonski, CH 20</t>
  </si>
  <si>
    <t>Trajni urinski kateter s hidrogelom, CH 18, kot npr: Biochat</t>
  </si>
  <si>
    <t>Filter za aspirator</t>
  </si>
  <si>
    <t>Kateter za kateterizacijo za 1 x uporabo, CH12, ženski</t>
  </si>
  <si>
    <t>Želodčna sonda, CH18</t>
  </si>
  <si>
    <t>Nočna posoda, okrogla</t>
  </si>
  <si>
    <t>Sterilna, mehka, netkana, visokovpojna, hipoalergena obloga, sestavljena iz 100% Na CMC hidrofiber prešite s celuloznimi nitkami v obliki obloge ali polnila. Za različne akutne in kronične rane z zmernim do močnim izločanjem, za vse faze celjenja, tudi za kontaminirane rane. Dimenzije 10 x 10 cm (kot npr Aquacel Extra)</t>
  </si>
  <si>
    <t>Hidrokoloidni gel: polnilo iz vode in celuloze - hidrokoloidni gel z dodatkom pektina. Na rani lahko ostane od 3 - 5 dni oz. odvisno od stanja rane ter sprejete klinične prakse; na ranah v fazi granulacije do 7 dni. Za hidriranje, iritirane kože. Dimenzije: 15 g tuba (kot npr. Granugel)</t>
  </si>
  <si>
    <t>Polimerna membra -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.Velikost: 17x19cm. (kot npr. PolyMem)</t>
  </si>
  <si>
    <t>Netkani nesterilni zloženci, sestavljeni iz viskoze in poliestra, ne puščajo nitk, ne vsebujejo vezilnih sredstev, dobra vpojnost. Dimenzije: 5X5 cm</t>
  </si>
  <si>
    <t>Netkani nesterilni zloženci, sestavljeni iz viskoze in poliestra, ne puščajo nitk, ne vsebujejo vezilnih sredstev, dobra vpojnost. Dimenzije: 10X10 cm</t>
  </si>
  <si>
    <t>4. SKLOP: OSTALI POTROŠNI MATERIAL</t>
  </si>
  <si>
    <t>Elastični pritrdilni povoj s 120 odstotno raztegljivostjo, izdelan iz mešanice bombaža, viskoze in poliamida. Se dobro prilega, ne drsi in se ne guba, za pritrditev oblog na rane. Dimenzije 10cmx10m. (enake kvalitete kot VIVALAST)</t>
  </si>
  <si>
    <t>Sistem za enteralno hranjenje na prosti pad A30</t>
  </si>
  <si>
    <t>Kateter za kateterizacijo za 1 x uporabo, CH14, ženski</t>
  </si>
  <si>
    <t>Konektor za aspiratoracijski kateter - univerzalni, ravni</t>
  </si>
  <si>
    <t>ZAP.ŠT.</t>
  </si>
  <si>
    <t>VRSTA BLAGA (OPIS)</t>
  </si>
  <si>
    <t>NAZIV PONUJENEGA ARTIKLA</t>
  </si>
  <si>
    <t>PROIZVAJALEC</t>
  </si>
  <si>
    <t>Ocenjena letna količina</t>
  </si>
  <si>
    <t>zavitek</t>
  </si>
  <si>
    <t>Elastični povoj - pleten 10cm x 10m, dolgoelastični kompresijski povoj za vsakodnevno kompresijsko terapijo ali redno povijanje udov. Iz bombaža, elastana, je brez lateksa. Elastan povoju zagotavlja konstantno elastičnost in enakomerno moč. Je 150 % raztegljiv,  na začetku in koncu zaključen (zašit), pralen pri 40⁰C, kompresijsko moč obdrži vsaj 2 meseca, kot npr. Vivafit</t>
  </si>
  <si>
    <t>Bel mikroporozen kirurški trak. Na lepljivi strani je prevlečen z lepljivo maso, ki ne draži kože - je hipoalergen. Je netkan in njegova mikroporozna struktura omogoča dihanje. Primeren je za občutljivo kožo - otrok in starejših. Uporablja se lahko tudi na koži obraza. Na razpolago je na dispenzerju ali na tulcu. Dimenzija: 2.5cm X 9.14m</t>
  </si>
  <si>
    <t>Bel mikroporozen kirurški trak. Na lepljivi strani je prevlečen z lepljivo maso, ki ne draži kože - je hipoalergen. Je netkan in njegova mikroporozna struktura omogoča dihanje. Primeren je za občutljivo kožo - otrok in starejših. Uporablja se lahko tudi na koži obraza. Na razpolago je na dispenzerju ali na tulcu. Dimenzija: 5cm X 9.14m</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</si>
  <si>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(kot npr. Mepore film roll ). Dimenzije :10 cm x 10 m</t>
  </si>
  <si>
    <t>Anatomsko oblikovana nelepljiva obloga, ki jo hitro in enostavno namestimo na različna mesta na peto, komolec, amputirane okončine, nožne prste in celo na novorojenčkovo glavo, ker nudi odlično zaščito. Obloga je sterilna, lahko jo oblikujemo s škarjami po meri (kot npr. Allevyn Heel). Dimenzije 10,5 x 13,5 cm.</t>
  </si>
  <si>
    <t>Vrečka z gelom vroče hladno, dimenzije 12 X 15 cm</t>
  </si>
  <si>
    <t>Fiksirna mrežica posebne oblike za glavo. Velikost M</t>
  </si>
  <si>
    <t>Rokavice, bombažne, beljene, pletene, pralne. Različne velikosti.</t>
  </si>
  <si>
    <t>Prevleka za obutev, za 1x uporabo, z elastiko. Uporablja se za zaščito obutve pred kontaminacijo ali za preprečevanje onesnaženja tal, npr. v izolaciji</t>
  </si>
  <si>
    <t xml:space="preserve">kos </t>
  </si>
  <si>
    <t>PAR</t>
  </si>
  <si>
    <t>Netkani nesterilni zloženci, sestavljeni iz viskoze in poliestra, ne puščajo nitk, ne vsebujejo vezilnih sredstev, dobra vpojnost. Dimenzije:7.5 x 7.5 cm</t>
  </si>
  <si>
    <t>Samolepilni obliž iz PU filma z vpojno blazinico, ki se ne lepi na rane, iz viskoze, zračno-prepusten, idealen za rane s šibkim izločanjem, koži prijazno hipoalergeno lepilo na vodni osnovi.  Blazinica omogoča zmerno vpijanje tekočin iz rane, zaradi nizke atherence pa zmanjšuje možnost sprijetja z rano. Okvirček za lažje nameščanje omogoča  sterilno in enostavno namestitev. Ne vsebuje lateksa. Dimenzija:4 x 5cm (enake kvalitete kot MEPORE FILM + PAD)</t>
  </si>
  <si>
    <t>Samolepilni obliž z vpojno blazinico, ki se ne lepi na rane, iz viskoze, zračno-prepusten, idealen za rane s šibkim izločanjem, koži prijazno hipoalergeno lepilo na vodni osnovi.  Blazinica omogoča zmerno vpijanje tekočin iz rane, zaradi nizke atherence pa zmanjšuje možnost sprijetja z rano. Zaščitni film omogoča lahko, sterilno in enostavno namestitev, sterilno. Ne vsebuje lateksa. Dimenzija:6 x 7cm (enake kvalitete kot MEPORE)</t>
  </si>
  <si>
    <t>Sanitetna mreža za fiksacijo 25 m - št.6</t>
  </si>
  <si>
    <t xml:space="preserve">Vatiranci / 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 Nesterilni. Dimezija: 15 x 20 cm </t>
  </si>
  <si>
    <t xml:space="preserve">Vatiranci / 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 Nesterilni. Dimenzija: 10x15 cm </t>
  </si>
  <si>
    <t>Sterilni trakovi za brezšivno celjenje ran 6 mm x 75 mm (kot npr. steristrip)</t>
  </si>
  <si>
    <t>Dermalno pršilo posebne sestave: hialuronska kislina, aluminijev oktenilsukcinat škroba, heksametil disloksan, ki zaščiti poškodovano kožo, mandljevo olje, vitamin E acetat, ksimeninska kislina, eterično olje limone, eterično olje kajeputa. Pakiranje: 125 ml ( kot npr. Cicatridina pršilo)</t>
  </si>
  <si>
    <t>Dermalno mazilo posebne sestave: hialuronska kislina, aluminijev oktenilsukcinat škroba, heksametil disloksan, ki zaščiti poškodovano kožo, mandljevo olje, vitamin E acetat, ksimeninska kislina, eterično olje limone, eterično olje kajeputa. Pakiranje: 30 g ( kot npr. Cicatridina mazilo)</t>
  </si>
  <si>
    <t>Raztopina za čiščenje ran in za obkladke, vsebuje betain in poliheksanid, Nanos na rano ne peče, izdelek je primeren za dolgotrajno uporabo, po odprtju uporabno do 8 tednov. Pakiranje: 350 ml ( kot npr. Prontosan raztopina)</t>
  </si>
  <si>
    <t>Gel za čiščenje ran in za obkladke, vsebuje betain in poliheksanid, Nanos na rano ne peče, izdelek je primeren za dolgotrajno uporabo, po odprtju uporabno do 8 tednov. Pakiranje: 30 ml ( kot npr. Prontosan gel)</t>
  </si>
  <si>
    <t>PU film v pršilu, ki ne vsebuje alkohola in posledično ne draži kože, tudi, če je ta poškodovana. Po nanosu formira polprepustno zaščitno plast na koži ter jo tako ščiti pred telesnimi tekočinami, poškodbami zaradi močnih lepil, pred trenjem ali pa ga uporabimo pri urinski inkontinenci za zaščito, ki dokazano traja do 72 ur. Sestava: edinstven  3M terpolimer , ki je raztopljen v topilu, ki omogoča hitro sušenje in ni lepljivo. Vsebuje tudi vezivo, ki oblikuje povezano plast filma tako, da tudi na pregibih ne poka. Ni citotoksičen in je hipoalergen. Pakiranje: 28 ml (kot npr. Cavilon nepekoč zašč. film)</t>
  </si>
  <si>
    <t>Alginatna obloga. Primarne sterilne mehke, visokovpojne obloge iz Ca ( 80%) in Na ( 20%) alginatnih vlaken in presežkom guluronske kisline. Ob stiku z izločkom tvorijo gel, ki na rani vzdržuje optimalno vlažnost. Za oskrbo vseh vrst ran alutnih in kroničnih, prvenstveno za odstranjevanje fibrinskih in nekrotičnih oblog ter za zaustavljanje kapilarnih krvavitev. Na rani lahko ostanejo do 7 dni.  Dimenzije: 10 x 20 cm (kot npr. Kaltostat )</t>
  </si>
  <si>
    <t>Alginatna obloga z dodatkom elementarnega srebra. Dimenzije: 10 cm x 20 cm (kot npr. Silvercel)</t>
  </si>
  <si>
    <t>Kontaktna mrežica nelepljiva iz hidrofobne poliesterske gost tkane mrežice in z gladko površinsko struktura. Prekrita z elementarnim srebrom, ki v vlažnem okolju rane sprošča srebrove ione, ki delujejo prot Gram - in Gram + bakterijam. Impregnirana z nevtralnim mazilom brez dodatka vazelina ali drugih parafinov, ki varuje robove rane pred maceracijo, ne pušča ostankov na rani in se ne lepi na rano. Dimenzije: 10 x 20 cm ( kot npr. Atrauman Ag)</t>
  </si>
  <si>
    <t>Mrežica iz viskoznih monofilamentnih vlaken z odprtinami več kot  1mmx1mm, impregnirana z 10% raztopino povidon jodida tako, da ob pokončnem skladiščenju in namestitvi, neodvisno od temp.nihanj, ohrani enakomerno porazdelitev PVP-I po celotni površini . Dimenzija  9,5 x 9,5 cm (enake kvalitete kot INADINE)</t>
  </si>
  <si>
    <r>
      <rPr>
        <sz val="12"/>
        <color theme="1"/>
        <rFont val="Arial"/>
        <family val="2"/>
        <charset val="238"/>
      </rPr>
      <t>Mrežica</t>
    </r>
    <r>
      <rPr>
        <b/>
        <sz val="12"/>
        <color theme="1"/>
        <rFont val="Arial"/>
        <family val="2"/>
        <charset val="238"/>
      </rPr>
      <t xml:space="preserve"> </t>
    </r>
    <r>
      <rPr>
        <sz val="12"/>
        <color theme="1"/>
        <rFont val="Arial"/>
        <family val="2"/>
        <charset val="238"/>
      </rPr>
      <t>iz redko tkane bombažne tkanine, impregnirana z nevtralnim mazilom ( parafin/vazelin- inertno, nereaktivno mazilo), ki se ne izpere pri močnem izločanju iz rane. Dimenzije: 10 cm x 20 cm Sterilna ( kot npr. Grassolind)</t>
    </r>
  </si>
  <si>
    <t>Posebna obloga iz netkanega materiala, bombažno akrilne sestave s hidrofobno zhornjo in poliestrsko stično plastjo, gornja plast odbija vodo, oblogo lahko režemo Dimenzija: 10 cm x 20 cm. Sterilna.(kot npr. Melolin)</t>
  </si>
  <si>
    <t xml:space="preserve">Posebna obloga z dodatkom v obliki "čajne vrečke" s plastjo aktivnega oglja v katerega so vpeti srebrovi ioni. Ima neadherentno viskozno zunanjo plast, enostavna za uporabo, ker sta obe strani enaki.Obloga ima zavarjene robove in je ne smemo rezati. Dimenzije: 6,5 cm x 9,5 cm (kot npr. Actisorb plus) </t>
  </si>
  <si>
    <t>Hidrokoloidne okluzivne obloge sterilne, mehke, netkane, vpojne, okluzivne,  samolepilne, hipoalergene obloge sestavljene iz dveh plasti: iz makromulekul, ki tvorijo nitast polimeren matriks - hidrokoloidov (pektina, želatine in Na CMC) vdelanih v poliizobutilenskem  matriksu in iz PU pene. Primerne  za oskrbo vseh vrst ran, akutnih in kroničnih, v vseh fazah celjenja. Uporablja se samostojno za rane s šibkim do zmernim izločanjem, ali  kot  sekundarne obloge za rane z močnim izločanjem. Lahko jo režemo.                        Dimenzije: 20 cm x 30 cm (kot npr. Granuflex)</t>
  </si>
  <si>
    <t>Poliuretanska pena  z odprtimi medprostori za boljše uravnavanje izločka (31,24 g/10 cm 2/24 h), s kontaktno plastjo hidrofobnega lepljivega elastomera ( mehak silikon), ki je nabrizgan po celotni površini. Naguban zaščitni poliuretanski film, nepropusten za bakterije in viruse večje od 25 nm, prepušča zrak in vodne hlape (kot npr. Mepilex). Dimenzije 21 x 21 cm.</t>
  </si>
  <si>
    <t xml:space="preserve">Poliuretanska pena z dodatkom srebra,  z odprtimi medprostori za boljše uravnavanje izločka (31,24 g/10 cm 2/24 h), s kontaktno plastjo hidrofobnega lepljivega elastomera ( mehak silikon) . Naguban zaščitni poliuretanski film, nepropusten za mikroorganizme Večje od 25nm, prepušča zrak in vodne hlape Dimenzija :17,5 x 17,5 cm   (+/- 0.5 cm)  (kot npr. MepilexAg) </t>
  </si>
  <si>
    <t>Posebna obloga v obliki gela - Sterilne obloge za prvo pomoč pri opeklinah 1., 2. IN 3. ST., sestava 96% vode, melaleuca, 1,03% izvlečka čajevca, emulzija in konzervansi ( kot npr. Burnshield). Pakiranje: 125 ml ( plastenka)</t>
  </si>
  <si>
    <t>Posebna obloga v obliki gela - Sterilne obloge za prvo pomoč pri opeklinah 1., 2. IN 3. ST., sestava 96% vode, melaleuca, 1,03% izvlečka čajevca, emulzija in konzervansi ( kot npr. Burnshield). Dimenzija: 10 cm x 10 cm</t>
  </si>
  <si>
    <t>Posebna obloga v obliki gela - Sterilne obloge za prvo pomoč pri opeklinah 1., 2. IN 3. ST., sestava 96% vode, melaleuca, 1,03% izvlečka čajevca, emulzija in konzervansi ( kot npr. Burnshield). Dimenzija: 20 cm x 20 cm</t>
  </si>
  <si>
    <t>Antiseptična parafinska mrežica bombažne osnove z dodatkom belega parafina in 0,5% klorheksidin acetata, s širokim spektrom delovanja, sterilna (kot. npr. Bactigras), Dimenzija: 15 cm x 20 cm</t>
  </si>
  <si>
    <t xml:space="preserve">Visokokalorični in visoko beljakovinski pripravek enteralne prehrane primeren za pitje. Za podhranjene bolnike, ki so prehransko ogroženi, ter imajo povišane potrebe po beljakovinah, energiji in /ali omejitev vnosa tekočin; popuščanje srca in pljuč, cistična fibroza. Kot npr: Fresubin 2 kcal , volumen: 200 ml, </t>
  </si>
  <si>
    <t>Instantno gostilo za živila z modificiranim koruznim škrobom, vsebuje modificiran koruzni škrob in maltodekstrin, brez vlaknin, glutena, laktoze. Energijska gostota: 373 kcal/ 100 g, kot npr: Thick and easy, 225 g</t>
  </si>
  <si>
    <t>Vrč iz polipropilena 3 l, z menzuro</t>
  </si>
  <si>
    <t>Fotobanjica, ravno dno, dimezije 180 x 240 x 50</t>
  </si>
  <si>
    <t>Lončki za zdravila - plastični, 30 ml</t>
  </si>
  <si>
    <t xml:space="preserve">Fotobanjica, ravno dno, dimezije 300 x 400 x 45 </t>
  </si>
  <si>
    <t>Zbiralnik za igle iz plastike, kopolimerja in polipropilena. Odporen na topila. Barvila s katerim je obarvan ne smejo vsebovati kadmija in drugih težkih kovin. Lahko se upepeli. Kapaciteta 0,7 l, enostavno zapiranje</t>
  </si>
  <si>
    <t>Zbiralnik za igle iz plastike, kopolimerja in polipropilena. Odporen na topila. Barvila s katerim je obarvan ne smejo vsebovati kadmija in drugih težkih kovin. Lahko se upepeli. Kvadratnih oblik, kapaciteta 1,5 l, enostavno zapiranje</t>
  </si>
  <si>
    <t>Zbiralnik za igle iz plastike, kopolimerja in polipropilena. Odporen na topila. Barvila s katerim je obarvan ne smejo vsebovati kadmija in drugih težkih kovin. Lahko se upepeli. Kvadratnih oblik, kapaciteta 3 l, enostavno zapiranje</t>
  </si>
  <si>
    <t>Rokav za parno sterilizacijo. Material: folija poliester in polipropilen ter visoko kakovosten medicinski papir iz čiste celuloze. Opremljen mora biti z ustreznim procesnim kemičnim indikatorjem in določilom o spremembi barve po uspešni sterilizaciji. Velikost 10 cm x 200 m</t>
  </si>
  <si>
    <t>Rokav za parno sterilizacijo. Material: folija poliester in polipropilen ter visoko kakovosten medicinski papir iz čiste celuloze. Opremljen mora biti z ustreznim procesnim kemičnim indikatorjem in določilom o spremembi barve po uspešni sterilizaciji. Velikost 12 cm x 200 m</t>
  </si>
  <si>
    <t>Lonček za pitje z dvema nastavkoma, premera 4mm in 12 mm</t>
  </si>
  <si>
    <t>Maska za kisik s priklj.cevjo 2,1 m – za odrasle</t>
  </si>
  <si>
    <t>Kateter aspiracijski CH 12 z regulatorjem vleka in zaobljeno konico</t>
  </si>
  <si>
    <t>Kanila, nosna, dvoroga za kisik, dolžina: 2,1 m</t>
  </si>
  <si>
    <t>Vrečke za urin 2 l z odtokom, nesterilna, nepovratna valvula</t>
  </si>
  <si>
    <t>Losjon za umivanje kože in lasišča brez barvila in parfuma s koži prijaznim pH za zelo občutljivo kožo na osnovi tenzidov. Izdelek mora biti klinično testiran in imeti dermatološko in toksikološko oceno. Pakiranje: plastenka 500 ml, skladna z dozatorjem za 500 ml plastenko, prirejena tudi za uporabo v obstoječem stenskem dozatorju, z integrirano pumpico.</t>
  </si>
  <si>
    <t>VREDNOST (brez DDV)</t>
  </si>
  <si>
    <t>VREDNOST     (z DDV)</t>
  </si>
  <si>
    <t>EM (enota mere)</t>
  </si>
  <si>
    <t>NAROČNIK:</t>
  </si>
  <si>
    <t xml:space="preserve">Žig in podpis ponudnika: </t>
  </si>
  <si>
    <t>SKUPAJ</t>
  </si>
  <si>
    <r>
      <t>Losjon za umivanje kože in lasišča z antimikrobnim delovanjem s koži prijaznim pH 5,5 na osnovi</t>
    </r>
    <r>
      <rPr>
        <strike/>
        <sz val="12"/>
        <rFont val="Arial"/>
        <family val="2"/>
        <charset val="238"/>
      </rPr>
      <t xml:space="preserve"> </t>
    </r>
    <r>
      <rPr>
        <sz val="12"/>
        <rFont val="Arial"/>
        <family val="2"/>
        <charset val="238"/>
      </rPr>
      <t xml:space="preserve">0,9 g klorheksidina na 100g losjona, ki učinkovito uničuje mikroorganizme, vključno z večkratno odpornimi bakterijami, glivami, virusi z ovojnico (vključno HBV, HIV, HCV). Primeren mora biti za dekolonizacijo oseb koloniziranih/okuženih z MRSA. Izdelka ni potrebno spirati. Izdelek mora imeti dokazano učinkovitost po EN 1499, EN 13727, EN 13624, imeti mora viruloška testiranja (HBV, HCV), toksikološko oceno ter dermatološki in ekološki atest. Embalaža: plastenka 500 ml. </t>
    </r>
  </si>
  <si>
    <t>Pripravljeno sredstvo na osnovi 1,5 g vodikovega peroksida na 100 g sredstva in brez srebrovih ionov, za hitro in učinkovito čiščenje in razkuževanje površin, aparatur in medicinskih pripomočkov, kjer obstaja večje tveganje za okužbo z virusi in bakterijskimi sporami. Zagotovljeno mora biti sporocidno delovanje. Imeti mora dokazano učinkovitost po EN 16615, EN 13727, EN 13624, EN 14476, EN17126 in testiranja za kompatibilnost z materiali (vključno s sondami, plastiko in steklo). Embalaža:  plastenka 750-1000 ml z integrirano razpršilko.</t>
  </si>
  <si>
    <t>Pena na alkoholni osnovi za higiensko in kirurško razkuževanje rok s popolnim virucidnim učinkom, enostavna za nanos, nelepljiva. Dokazana učinkovitost na širok spekter bakterij vključno z norovirusi v 30 sekundah. Sredstvo ima učinkovito kombinacijo dodatkov za takojšnjo in podaljšano zaščito kože, ki tudi ob pogosti uporabi zagotavlja zdravje kože. Sestava na 100g: več kot 73 g etanola, glicerin, vitamin E, niacinamid,...... Dokazana učinkovitost po EN: 1500,12791,13727, 13624, 14476,14348 . Pakiranje: 750 ml kartuša s penilno glavo. Zagotovljena mora biti kompatibilnost s podajalniki.</t>
  </si>
  <si>
    <t xml:space="preserve">Plastična košarica z integrirano kljuko za namestitev  plastenke razkužila ob postelji, vozičku, čistilnem vozičku. Omogoča namestitev 500-700 ml plastenk na poljubno gladko, trdo površino.  </t>
  </si>
  <si>
    <t>Razkužilo za roke za preverjanje uspešnosti razkuževanja rok z dodatkom reagenta, vidnim pod UV svetilko. 300 ml z integriranem dozatorjem.</t>
  </si>
  <si>
    <t xml:space="preserve">Koncentrat za pripravo delovne raztopine za čiščenje in razkuževanje večjih površin. Aktivna substanca: benzalkonijev klorid, amini ter fenoksietanol. Brez aldehida. Imeti mora hkrati čistilni in razkužilni učinek. Sredstvo ne sme puščati madežev, brez barve in dišav, hitro se mora sušiti, izpiranje ni potrebno. Sredstvo mora delovati baktericidno, tuberkulocidno, fungicidno in virucidno. Učinkovitost zagotovljena v skladu s standardi En 13624, EN 13727, EN 14348, EN14476 (delovanje na viruse z in brez ovojnice). Testiranje na učinkovitost izvedeno v akridetiranem laboratoriju EU. Učinkovitost na Mycobacterium tuberculosis, učinkovitost na Norovirus (EN 14476 - v 30 min). Aktivnost neobremenjene delovne raztopine 14 dni ali več. Ima širok spekter delovanja tudi v prisotnosti organskih nečistoč. Sredstvo mora biti biološko razgradljivo. Za uporabo na dozirni črpalki. Kot npr. INCIDIN PRO.Pakiranje 5000 - 6000 ml. </t>
  </si>
  <si>
    <t xml:space="preserve">Koncentrat za pripravo delovne raztopine za čiščenje in razkuževanje večjih površin. Aktivna substanca: benzalkonijev klorid, amini ter fenoksietanol. Brez aldehida. Imeti mora hkrati čistilni in razkužilni učinek. Sredstvo ne sme puščati madežev, brez barve in dišav, hitro se mora sušiti, izpiranje ni potrebno. Sredstvo mora delovati baktericidno, tuberkulocidno, fungicidno in virucidno. Učinkovitost zagotovljena v skladu s standardi En 13624, EN 13727, EN 14348, EN14476 (delovanje na viruse z in brez ovojnice). Testiranje na učinkovitost izvedeno v akridetiranem laboratoriju EU. Učinkovitost na Mycobacterium tuberculosis, učinkovitost na Norovirus (EN 14476 - v 30 min). Aktivnost neobremenjene delovne raztopine 14 dni ali več. Ima širok spekter delovanja tudi v prisotnosti organskih nečistoč. Sredstvo mora biti biološko razgradljivo. Kot naprimer INCIDIN PRO. Pakiranje: 2000ml z vgrajeno dozirno bučko. </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</si>
  <si>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 kot npr. Granuflex Extra Thin). Dimenzije: 15 x 15 cm</t>
  </si>
  <si>
    <t>Polimerna membra -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Za okužene rane so oblogi dodani nanokristalni delci srebra , ki so vezani v matriksu in se ne sproščajo v rano. Dimenzije: 17 x 19 cm. (kot npr. PolyMem Silver)</t>
  </si>
  <si>
    <t xml:space="preserve">Gelirajoča obloga iz hidrofiber z dodatkom srebra in dezinficijensa. Sterilne, mehke, netkane, visoko vpojne, hipoalergene, antimikrobne obloge sestavljene iz dveh plasti 100% Na CMC - hidrofiber v obliki  obloge ali polnila z dodanim 1,2% ionskega srebra ter benzetonijevim kloridom in EDTA, prešite s celuloznimi nitkami.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s poudarkom delovanja na odstranjevanju in preprečevanju ponovnega nastanka biofilma. Obloga sama ustvarja antimikrobno pregrado. Nameščena lahko ostane do 7 dni. Ni združljiv z oblogami, ki so izdelane na oljni bazi. Dimenzije: 15x 15 cm (kot Aquacel Ag+ Extra).  </t>
  </si>
  <si>
    <t>Krema za nego rok, emulzija vode v olju. Ščiti, neguje in obnavlja izpostavljeno in obremenjeno kožo rok. Sestava:voda, tekoči parafin, etil-heksil-palmitat, glicerol, sorbitan-izostearat, poliglicerol-3-poliricinoleat, mlečnakislina, magnezijev sulfat, tokoferol, citrat hidrogeniranih palmovih gliceridov, etilparaben, propilparaben, .... Uravnava izgubljeno vlažnost in maščobo ter zaradi svojih lastnosti neguje in pospešuje obnovo poškodovane kože.  Se hitro vpija in dobro porazdeli po površini kože. Je dermatološko testirana. Kot npr. SILONDA care. Pakiranje: tuba 100 ml</t>
  </si>
  <si>
    <t>Pripravljena alkoholna raztopina za higiensko in kirurško razkuževanje rok na osnovi 2-Propanola z dodanim glicerinom. Sestava: najmanj 75 g  2-Propanola, 1 g Fenoksietanola, glicerin ter kamilica. Učinkovitost mora biti dokazana z EN1500, EN 12791, EN 13727, EN 13624, EN 14476 (Noro, Rota in Adeno virus) ter z EN 14348 in Vah certifikat. Plastenka 500 ml, skladna s priloženim dozatorjem.</t>
  </si>
  <si>
    <t>Britvice za 1x uporabo, trojno rezilo, kot npr. Willkinson extra sensitive</t>
  </si>
  <si>
    <t xml:space="preserve">Pripravljena alkoholna raztopina za hitro in učinkovito razkuževanje medicinskih pripomočkov in ostalih površin, ki omogoča nanos z brisanjem ali pršenjem. Ne sme puščati madežev, brez barve, hitro se suši, izpiranje ni potrebno. Primerna za uporabo na različnih materialih (steklo, plastika, kovine, guma). Imeti mora širok spekter delovanja na: bakterije (vključno z večkratno odpornimi bakterijami), Tbc, glive in viruse (Rota-, HBV, HIV, Vaccinia, Adeno-, Papova, SV40-, koronavirus). Sredstvo mora biti brez močnega vonja, imeti mora visoko tolerancoza kožo in sluznice. V skladu s standardi EN 14348, EN14476, EN 14563, EN 13727, EN 13624, toksikološka ocena in ekološki atest. Testiranje za učinkovitost izvedeno v akreditiranem laboratoriju EU. Sestava: 70% alkohol. Plastenka 1000 ml z integrirano razpršilko. </t>
  </si>
  <si>
    <t>Žig in podpis ponudnika:</t>
  </si>
  <si>
    <t xml:space="preserve">Podpis in žig ponudnika: </t>
  </si>
  <si>
    <t>Visoko vpojna obloga za oskrbo rane s posebno oblikovanim vpojnim jedrom iz celuloznih vlaken z dodatkom močno vpojne snovi, ki zadrži tekočine v jedru. Ves izdelek je pokrit z mehkim dvoslojnim nelepljivim zunanjim slojem, ki s svojo kapilarno aktivnostjo omogoča, da izloček iz rane hitro prehaja iz površine rane v vpojno jedro in ga zadrži v njem. Dimenzije: 15x20cm (kot Resposorb super).</t>
  </si>
  <si>
    <t xml:space="preserve">Obliž za pritrjevanje IV kanalov: obliž je iz PU filma, je z netkanim materialom do polovice ojačan na krakih, sistem za lažjo namestitev - okvirček,ustrezno oprijemanje na kožo, hipoalergeno poliakrilatno lepilo na vodni osnovi, ki ne draži kože, ne povzroča rdečine in žuljev -  koži prijazno (dimenzije: 8 cm x 9 cm, dovoljeno odstopanje +/- 1 cm, pakiran posamično, sterilen (kot npr. Mepore IV ali Tegaderm I.V.) </t>
  </si>
  <si>
    <t>Infuzijski sistem za dajanje infuzijskih raztopin s pritiskom ali gravitacijo, z regulatorjem pretoka za natančno odmerjanje hitrosti pretoka infuzijske tekočine</t>
  </si>
  <si>
    <t>Škarje kirurške iz nerjavečega jekla, visokokvalitetne, dimenzija rezila najmanj 4 cm</t>
  </si>
  <si>
    <t>Visoko vpojna obloga za oskrbo rane s posebno oblikovanim vpojnim jedrom iz celuloznih vlaken z dodatkom močno vpojne snovi, ki zadrži tekočine v jedru. Ves izdelek je pokrit z mehkim dvoslojnim nelepljivim zunanjim slojem, ki s svojo kapilarno aktivnostjo omogoča, da izloček iz rane hitro prehaja iz površine rane v vpojno jedro in ga zadrži v njem. Dimenzije: 10x10cm (kot Resposorb super).</t>
  </si>
  <si>
    <t>Nežen, brezbarvni losjon za učinkovito dekolonizacijo, umivanje telesa in higiensko umivanje rok skladno z EN 14885, EN 1499, EN13727, EN13624, EN14476 (virusi z ovojnico). Vsebovati mora: 100 g tekočine mora vsebovati 2 % klorheksidin D-glukonske kisline ter oxidipropanol . Ph pri 100 % 4.8 - 5.3. Brez dišav in barvil ter brez parabenov. Zagotavljati mora široko in dolgotrajno (24 ur) delovanje. Izdelka ni potrebno spirati. Zahtevan je dermatološki test. Izdelek mora biti na Vah listi. Pakiranje: klasična 500 ml plastenka z ozkim izlovom.</t>
  </si>
  <si>
    <t xml:space="preserve">Razkužilo za razkuževanje kože, 2% klorheksidin diglukonat na vodni osnovi, kjer uporaba alkoholnih razkužil ni primerna, ima remanentno delovanje, dosega norme EN 13727, EN 13624 EN1276, EN 12791 in EN1650. Delovanje v 5 minutah. Dermatološko testirano. Registrirano kot biocid. Pakiranje: 250ml, neobarvan. </t>
  </si>
  <si>
    <t>Zapestnica za identifikacijo/označevanje stanovalcev, primerna za vse velikosti zapestij</t>
  </si>
  <si>
    <t>Zobna ščetka, mehka, za občutljive zobe in dlesni</t>
  </si>
  <si>
    <t>Brizgalke Luer - trodelne, za enkratno uporabo, brez lateksa, 2,5 ml</t>
  </si>
  <si>
    <t>Brizgalke Luer - trodelne, za enkratno uporabo, brez lateksa, 5 ml</t>
  </si>
  <si>
    <t>Brizgalke Luer - trodelne, za enkratno uporabo, brez lateksa, 10 ml</t>
  </si>
  <si>
    <t>Brizgalke Luer - trodelne, za enkratno uporabo, brez lateksa, 20 ml</t>
  </si>
  <si>
    <t>Zaščitna krema, ki ne vsebuje alkohola in posledično ne draži kože, tudi, če je ta poškodovana. Po nanosu formira polprepustno zaščitno plast na koži ter jo tako ščiti pred telesnimi tekočinami, poškodbami zaradi močnih lepil, pred trenjem ali pa ga uporabimo pri urinski inkontinenci za zaščito, ki dokazano traja do 72 ur. Sestava: edinstven  3M terpolimer, ki je raztopljen v topilu, ki omogoča hitro sušenje in ni lepljivo. Vsebuje tudi vezivo, ki oblikuje povezano plast filma tako, da tudi na pregibih ne poka. Ni citotoksičen in je hipoalergen. Pakiranje: 28 g (kot npr. Cavilon krema)</t>
  </si>
  <si>
    <t>Kemični integrator v lističih za nadzor parne sterilizacije, ki s spremembo barve reagira na vse tri parametre (čas, temperatura, para).</t>
  </si>
  <si>
    <t>Vodotesna doza za večkratno polnjenje s krpami za izvajanje dezinfekcije površin in pripomočkov v obliki vedra, s pokrovom, ki onemogoča izhlapevanje delovne raztopine. Na vedrih mora biti slikovni prikaz priprave izdelka. Dimenzije vedra: 27 cm x 18 cm +/-5%.</t>
  </si>
  <si>
    <t xml:space="preserve">Stenski dozator za plastenko EU 500 ml razkužilo/milo. Z enkratnim pritiskom se mora odmeriti 1 ml sredstva. Možnost nastavitve vsaj treh različnih doziranj. Dozator mora biti kompatibilen sredstvom za umivanje in sredstvom za razkuževanje rok. </t>
  </si>
  <si>
    <t xml:space="preserve">Pripravljena alkoholna raztopina za higiensko in kirurško razkuževanje rok s popolnim virucidnim učinkom. Dokazana mora biti učinkovitost na širok spekter bakterij vključno z Norovirusi v 15 sekundah. Sredstvo mora biti na osnovi vsaj 85 g etanola na 100 g sredstva in imeti dodane vsaj 4 negovalne komponente (vitamin E, glicerin, mlečna kislina, panteniol,...) za podaljšano zaščito kože, ki tudi ob pogosti uporabi zagotavlja zdravje kože. Dokazana mora biti učinkovitost po EN1500, EN 12791, EN 13727, EN 13624, EN 14476 (virusi z in brez ovojnice; Polio, Nora, Rota, Adeno), EN 14348, izdelek mora biti na Vah listi. Embalaža: plastenka 500 ml, skladna s priloženim dozatorjem in/ali  integriranim dozatorjem  za 500 ml plastenko (1 aktivacija je 1ml) in prirejena tudi za uporabo v obstoječem stenskem dozatorju. </t>
  </si>
  <si>
    <t>SKLOP 5.:  KATETRI, SONDE, URINSKE VREČKE</t>
  </si>
  <si>
    <t>SKLOP 6.: BRIZGE IN IGLE</t>
  </si>
  <si>
    <t xml:space="preserve">7. SKLOP: ZAŠČITNE  ROKAVICE </t>
  </si>
  <si>
    <t>8. SKLOP: DEZINFEKCIJSKA SREDSTVA ZA POVRŠINE IN KOŽO</t>
  </si>
  <si>
    <t>Visoko vpojna obloga za oskrbo rane s posebno oblikovanim vpojnim jedrom iz celuloznih vlaken z dodatkom močno vpojne snovi, ki zadrži tekočine v jedru. Ves izdelek je pokrit z mehkim dvoslojnim nelepljivim zunanjim slojem, ki s svojo kapilarno aktivnostjo omogoča, da izloček iz rane hitro prehaja iz površine rane v vpojno jedro in ga zadrži v njem. Dimenzije: 10x20cm (kot Resposorb super).</t>
  </si>
  <si>
    <t>Visokokalorični in visokobeljakovinski dodatek k prehrani primeren za pitje - za diabetike, z vlakninami. Z modificirano vsebnostjo hranilnih snovi, pri moteni toleranci na glukozo. Energijska gostota: 1,5 kcal/ml, razmerje B:M:O (%): 20:42:35. Volumen: 200 ml plastenka. Različni okusi.</t>
  </si>
  <si>
    <t>Enteralna prehrana - za diabetike. Visokokalorična in visokobeljakovinska enteralna prehrana namenjena hranjenju po sondi, z modificirano vsebnostjo hranilih snovi za popolno prehrano pri moteni toleranci na glukozo. Energijska gostota: 1,5 kcal/ml, razmerje B:M:O (%): 20:42:35. Volumen: 500 ml vrečka; okus: nevtralen.</t>
  </si>
  <si>
    <t>Cinkovo mazilo v tubi, vsebuje 20 % cinkovega oksida. Emulzija voda-v-olju. Učinkovita zaščita za preventivo inkontinenčnega dermatitisa in poškodb kože zaradi pritiska. Vsebuje alantoin, ki deluje protivnetno, ter glicerin, ki vzdržuje nivo vlage v koži. Enostaven za nanašanje in odstranjevanje. Brez dišav.Cinkovo mazilo se uporablja, ko je koža na ano-genitalnem delu poškodovana, da že malce "rosi". Pakiranje: tuba 100 ml.</t>
  </si>
  <si>
    <t>Vlažni robčki so iz mehkega, netkanega materiala, prepojeni s čistilnim losjonom in odličen nadomestek vodi ter milu. Učinkovito odstranjujejo soli, nastale z znojenjem, in neprijeten telesni vonj. Vsebujejo alantoin.  Zelo so primerne za nego nepokretnih oseb v postelji ter za angoenitalno nego. Izpiranje z vodo ni potrebno.V priročnem pakiranju s pokrovčkom, ki se lahko znova in znova odpre, je najmanj 80 kosov čistilnih robčkov.Velikost čistilnih robčkov je 18 cm x 20 cm (+/-1cm). 1 kos je 1 zavitek robčkov.</t>
  </si>
  <si>
    <t>Raztopina za razkuževanje kože na osnovi alkohola, pripravljena za takojšnjo uporabo. Sestava na 100 g sredstva: 70 g 95% etanola in 2% klorheksidina ter glicerina, brez barvila.  Izdelek mora delovati skladno z normami: EN 13727, EN 14561, EN 13624, EN 14562, EN 14348, EN 14563. Testiranje za učinkovitostmora biti  izvedeno v akreditiranem laboratoriju v EU. Izdelek mora imeti dokazilo o netoksičnost, nealergogenost. Pakiranje 250 ml s pršilko.</t>
  </si>
  <si>
    <t>Raztopina na osnovi 70 g 95% etanola in 2% klorheksidina ter glicerina, brez barvila, za razkuževanje kože. Deluje na EN 13727, EN 14561, EN 13624, EN 14562, EN 14348, EN 14563. Testiranje za učinkovitostmora biti  izvedeno v akreditiranem laboratoriju v EU. Izdelek mora imeti dokazilo o netoksičnost, nealergogenost. Pakiranje 500 ml z ozkim izlivom.</t>
  </si>
  <si>
    <t xml:space="preserve">Koncentrat za visoko učinkovito razkuževanje in čiščenje površin, kjer obstaja večje tveganje za okužbo z virusi in bakterijskimi sporami. Sestava: perocetna kislina (0,75 mg/g), spojine z vodikovim peroksidom, kvarterne amonijeve spojine, …. Učinkovati mora na bakterije (EN 13697, 13727), kvasovke, glive (EN 13697), mikobakterije (EN 14348, EN 14563), bakterijske spore EN17126 (delovanje v umazanih pogojih 60 minut ali manj)  in viruse (EN 14476: adenovirus, enterovirus, polio, PRV (HBV), BVDV (HCV), rotavirus, Covid, norovirus). Izdelek mora delovati v umazanih pogojih v 5 minutah ali manj skladno z EN 13727 in EN13624. Izdelek morabiti na Vah listi ter biorazgradljiv. Pakiranje 1 kg. </t>
  </si>
  <si>
    <t>Pena na alkoholni osnovi za higiensko in kirurško razkuževanje rok s popolnim virucidnim učinkom, enostavna za nanos, nelepljiva. Dokazana učinkovitost na širok spekter bakterij vključno z norovirusi v 30 sekundah. Sredstvo ima učinkovito kombinacijo dodatkov za takojšnjo in podaljšano zaščito kože, ki tudi ob pogosti uporabi zagotavlja zdravje kože. Sestava na 100g: več kot 73 g etanola, glicerin, vitamin E, niacinamid,...... Dokazana učinkovitost po EN: 1500,12791,13727, 13624, 14476,14348. Pakiranje: 600 ml plastenka s penilno glavo.</t>
  </si>
  <si>
    <t>Posodica za zobne proteze iz polipropilena</t>
  </si>
  <si>
    <t>Palčke za ustno nego, prepojene z glicerinom, na-benzoatom, citronsko kislino in vodo, okus limona.</t>
  </si>
  <si>
    <t>Klešče za nohte, z dvojnim vzmetenjem, dolžine najmanj 150 mm</t>
  </si>
  <si>
    <t xml:space="preserve">Drobilec za tablete je sestavljen iz dveh prozornih lončkov, z nazobčanim dnom. Lončka sta med sabo skladna, ko damo enega v drugega, s pritiskom zobčki na dnu zdrobijo tableto. Drobilec je brez navoja.  </t>
  </si>
  <si>
    <t>Samolepilni obliž z vpojno blazinico, ki se ne lepi na rane, iz viskoze, zračno-prepusten, idealen za rane s šibkim izločanjem, koži prijazno hipoalergeno lepilo na vodni osnovi.Blazinica omogoča zmerno vpijanje tekočin iz rane, zaradi nizke atherence pa zmanjšuje možnost sprijetja z rano. Zaščitni film omogoča lahko, sterilno in enostavno namestitev, sterilno. Ne vsebuje lateksa. Dimenzija:10 x 9 cm (enake kvalitete kot MEPORE)</t>
  </si>
  <si>
    <t>Samolepilni obliž z vpojno blazinico, ki se ne lepi na rane, iz viskoze, zračno-prepusten, idealen za rane s šibkim izločanjem, koži prijazno hipoalergeno lepilo na vodni osnovi.Blazinica omogoča zmerno vpijanje tekočin iz rane, zaradi nizke atherence pa zmanjšuje možnost sprijetja z rano. Zaščitni film omogoča lahko, sterilno in enostavno namestitev, sterilno. Ne vsebuje lateksa. Dimenzija:15 x 9 cm (enake kvalitete kot MEPORE)</t>
  </si>
  <si>
    <t>Samolepilni obliž z vpojno blazinico, ki se ne lepi na rane, iz viskoze, zračno-prepusten, idealen za rane s šibkim izločanjem, koži prijazno hipoalergeno lepilo na vodni osnovi.Blazinica omogoča zmerno vpijanje tekočin iz rane, zaradi nizke atherence pa zmanjšuje možnost sprijetja z rano. Zaščitni film omogoča lahko, sterilno in enostavno namestitev, sterilno. Ne vsebuje lateksa. Dimenzija:25 x 9 cm (enake kvalitete kot MEPORE)</t>
  </si>
  <si>
    <t xml:space="preserve">Umivalne rokavice za osebno higieno iz mešanice poliestra in viskoze za enkratno uporabo. Krpa je prijetno mehka in zato zelo primerna za umivanje bolnikov z vodo in milom. Imajo odlično moč vpijanja in ostanejo kompaktne, tudi če so mokre. Izdelek ima zamaknjeno odprtino, tako da osebje/uporabnik lažje natakne rokavico. Omogoča preprosto čiščenje in brisanje. V enem zavitku je najmanj 50 umivalnih rokavic brez folije v velikosti najmanj 16 cm x 23 cm. Umivalne rokavice so ultrazvočno zatesnjene, reliefne, namenjene za enkratno uporabo. (kot npr. umivalne rokavice Abena Premium). 1 kos je 1 umivalna rokavica.
</t>
  </si>
  <si>
    <t>SKLOP 9 .: NEGOVALNA KOZMETIKA</t>
  </si>
  <si>
    <t xml:space="preserve">Pena za suho umivanje. Blaga in učinkovita pena za suho umivanje nadomešča nego z vodo in milom in je primerna za anogenitalno nego. Pena učinkovito odstranjuje soli, nastale z znojenjem in neprijetni telesni vonj. Po nanosu na koži pusti zaščitni sloj. Je rahlo odišavljena, pH nevtralen. Pakiranje: najmanj 400 ml.
 </t>
  </si>
  <si>
    <t>Sanitetna mreža za fiksacijo 50 m - št.3</t>
  </si>
  <si>
    <t>Visokokalorični in visoko beljakoviski pripravek enteralne prehrane primeren za pitje. Vsebuje vitamine, minerale in beljakovine v optimalni količini. Energijska gostota: 1,5 kcal/l, razmerje BMO:27:40:33. Kot npr. Fresubin  protein energy drink (različni okusi), volumen 200 ml</t>
  </si>
  <si>
    <t>Brizgalke za hranjenje po sondi, brez navoja, ima kateter konico, ki omogoča pritrditev sonde ali drugih cevk, za enkratno uporabo, 50 - 60 ml</t>
  </si>
  <si>
    <t>Injekcijske igle iz visoko kakovostnega nerjavečega jekla, prevlečene s silikonskim oljem. Dimenzije: 1,2 x 50 mm</t>
  </si>
  <si>
    <t>Trajni urinski kateter s hidrogelom, CH 16, kot npr: Biochat</t>
  </si>
  <si>
    <t>Trajni urinski kateter s hidrogelom, CH 20, kot npr: Biochat</t>
  </si>
  <si>
    <t>Kateter trajni urinski, silikonski, CH 16</t>
  </si>
  <si>
    <t>Vrečka za rektalni klistir, pripravljena za uporabo. Velikost 120ml. Ima fleksibilno cevko, dolgo 15 cm. Uporaba: rektalna konstipacija. Kot npr:  Freka Clyss.</t>
  </si>
  <si>
    <t>Ledvička, trda, iz polipropenske plastike, volumen 700 ml</t>
  </si>
  <si>
    <t xml:space="preserve">Pršilo s cinkovim oksidom, ki ščiti in obnavlja kožo ter spodbuja naravno obnavljanje kože. Ker gre za pršilo, je trenje na koži minimalno, takšna vrsta nanosa pa tudi pripomore k preprečevanju okužbe. Pršilo s cinkom pomaga čez čas izboljšati zaščitni sloj kože in kožo tudi vlaži, da je zaščitena pred morebitnim draženjem (na primer urinom). Brez barvil in dišav. Pakiranje: pršilo, 100 ml </t>
  </si>
  <si>
    <t xml:space="preserve">Zaščitni losjon za nego kože. Primeren za zmerno suho ali razdraženo kožo. Primeren za roke, telo in obraz. Na koži naredi zaščitni sloj, film, ki jo ščiti pred vplivi okolice, jo vlaži in hidrira. Vsebuje karitejevo maslo. Je rahlo odišavljen. Pakiranje:  500 ml.
</t>
  </si>
  <si>
    <t>Blag in nežen šampon za vse tipe las. Lase očisti in jih naredi mehke ter sijoče. Ohranja vlago in je primeren za vzdraženo lasišče. Je rahlo odišavljen. Pakiranje: 500 ml.</t>
  </si>
  <si>
    <t>Tekoče milo za prhanje in kopanje, učinkovito za lase in telo. pH vrednost mila je prilagojena tako, da se ujema s pH-jem kože. Izdelek je brez barvil, vsebuje dišave. Pakiranje: 500 ml.</t>
  </si>
  <si>
    <t xml:space="preserve">Nežen balzam za nego vseh tipov las. Po uporabi balzama ostanejo lasje prijetno mehki, kar olajša česanje, ne obteži las in omogoča enostavno oblikovanje pričeske. Brez barvil, rahlo odišavljen. Pakiranje: 500 ml. 
</t>
  </si>
  <si>
    <t xml:space="preserve">Set za nego in dezinfekcijo ustne votline. Set vsebuje negovalni gel (2 x 30 ml) in dezinfekcijsko tekočino (30-40ml). Gel je sestavljen iz natrijevega fluorida. Učinkovito odstranjuje patološke obloge, aktivno in pasivno vlaži ustno sluznico. Dezinfekcijska tekočina je sestavljena iz učinkovine PHMB (Polyhexanid Biguanid) in Chloramin T. Vzdržuje primerno bakterijsko ravnovesje v ustni flori. Enakomerno vpliva na Gram+ in Gram- bakterije. Tekočina ne vsebuje Chlorhexidina, alkohola, sladkorja in nima močno pekočega okusa. Set je 1 kos. </t>
  </si>
  <si>
    <t xml:space="preserve">Losjon za umivanje telesa brez vode. Idealen za uporabo med menjavanjem plenic, saj učinkovito odstranjuje vonj in umazanijo. Na koži ustvari zaščitni sloj. Vsebuje hranilne in negovalne sestavine, ki mehčajo kožo in zmanjšujejo draženje. Vsebule alantoin. Pakiranje: plastenka s pumpico 500 ml. </t>
  </si>
  <si>
    <t>Ponudnik se zavezuje, da bo dobavljal blago, kot je navedeno v koloni "Naziv ponujenega artikla", kot bo naveden na računu". V primeru ukinitve posameznega artikla se bo izvedla zamenjava po predhodni in medsebojni uskladitvi z naročnikom.</t>
  </si>
  <si>
    <t>Losjon za nego kože brez parabenov, barvil in dišav, s kombinacijo negovalnih olj in čebeljega voska z nevtralnim  pH. Izdelek  mora imeti dermatološki in toksikološki atest. Embalaža: plastenka 500ml, skladna z dozatorjem za 500 ml plastenko, prirejena tudi za uporabo v obstoječem stenskem dozatorju.</t>
  </si>
  <si>
    <t>Koncentrat za čiščenje in dekontaminacijo instrumentov,  na osnovi encimov (proteaza, amilaza, mananaza), amfoterne in neionogene površinsko aktivne snovi. Standardi v umazanih pogojih; EN 13727 ter EN 14561 (0,5% = 5 minut),  EN13624 ter EN 14562 (0,5% = 5 minut), EN 14348 (2,0% = 15 minut), EN 14563 (1,0% = 30 minut), EN14476 (PRV, HSV, BVDV,  HCV, HBV, HCV, Vaccinia, Herpesvirus = (0,5% = 5 minut), EN17111, EN 14885.   Testiranja na kompatibilnost materialov; ekološka in toksikološka ocena. Kot npr. Aniosime XL. Pakiranje: 1-2 litra z vgrajeno dozirno merico.</t>
  </si>
  <si>
    <t>Pinceta, anatomska, nerjaveče jeklo, 160mm</t>
  </si>
  <si>
    <t>Prijemalka pean, nerjaveče jeklo, 160mm</t>
  </si>
  <si>
    <t>Gobice za ustno nego. Gobice so posamično pakirane v plastićno embalažo. Pravkokotna, lahko zobčata. Kot npr. DenTips</t>
  </si>
  <si>
    <t>Vrč iz polipropilena 2 l, z menzuro</t>
  </si>
  <si>
    <t xml:space="preserve">Enteralna prehrana - standardna formulaenteralne prehrane brez balastnih snovi, visokokalorična in visokobeljakovinska enteralna prehrana namenjena hranjenju po sondi. Enerijska gostota: 1,5 kcal/ml, razmerje B:M:O (%): 20:35:45. Volumen: 500 ml easy bag vrečka; okus: nevtralen </t>
  </si>
  <si>
    <t>Samolepilni obliž iz PU filma z vpojno blazinico, ki se ne lepi na rane, iz viskoze, zračno-prepusten, idealen za rane s šibkim izločanjem, koži prijazno hipoalergeno lepilo na vodni osnovi.  Blazinica omogoča zmerno vpijanje tekočin iz rane, zaradi nizke atherence pa zmanjšuje možnost sprijetja z rano. Okvirček za lažje nameščanje omogoča  sterilno in enostavno namestitev. Ne vsebuje lateksa. Dimenzija:9 x 10cm (enake kvalitete kot MEPORE FILM + PAD)</t>
  </si>
  <si>
    <t>Samolepilni obliž iz PU filma z vpojno blazinico, ki se ne lepi na rane, iz viskoze, zračno-prepusten, idealen za rane s šibkim izločanjem, koži prijazno hipoalergeno lepilo na vodni osnovi.  Blazinica omogoča zmerno vpijanje tekočin iz rane, zaradi nizke atherence pa zmanjšuje možnost sprijetja z rano. Okvirček za lažje nameščanje omogoča  sterilno in enostavno namestitev. Ne vsebuje lateksa. Dimenzija:9 x 15cm (enake kvalitete kot MEPORE FILM + PAD)</t>
  </si>
  <si>
    <t>Samolepilni obliž iz PU filma z vpojno blazinico, ki se ne lepi na rane, iz viskoze, zračno-prepusten, idealen za rane s šibkim izločanjem, koži prijazno hipoalergeno lepilo na vodni osnovi.  Blazinica omogoča zmerno vpijanje tekočin iz rane, zaradi nizke atherence pa zmanjšuje možnost sprijetja z rano. Okvirček za lažje nameščanje omogoča  sterilno in enostavno namestitev.Ne vsebuje lateksa. Dimenzija 9 x20 cm (enake kvalitete kot MEPORE FILM + PAD)</t>
  </si>
  <si>
    <t>Samolepilni trak - ima perforiran zaščitni papir, koži prijazno poliakrilatno lepilo, perforacije na 5 cm, da ga lahko trgamo, ne vsebuje lateksa. Dimenzija: 10 cm x 9,1m (enake kvalitete kot Medipore H)</t>
  </si>
  <si>
    <t>Vatiranec, visoko vpojen, obšit s tkano gazo, za ekratno uporabo, za rane z obilnim izločanjem. Jedro je izdelano iz 100% beljene bombažne gaze. Izdelek je nesterilen in primeren za sterilizacijo. Dimenzija: 10x15cm</t>
  </si>
  <si>
    <t>Vatiranec, visoko vpojen, obšit s tkano gazo, za ekratno uporabo, za rane z obilnim izločanjem. Jedro je izdelano iz 100% beljene bombažne gaze. Izdelek je nesterilen in primeren za sterilizacijo. Dimenzija: 25x15cm</t>
  </si>
  <si>
    <t>Obloga z bakrom se uporablja za oskrbo ran. Zaradi svoje sestave je visoko učinkovita proti širokemu spektru mikroorganizmov, vključno z bakterijami, ki so odporne na antibiotik. Dimenzija: 10x20cm. (kot MedCu obloga).</t>
  </si>
  <si>
    <t>Dozator za razdeljevanje zdravil, plastičen s pokrovom in s štirimi predalčki z napisi (v slovenskem jeziku) zjutraj, opoldne, zvečer, ponoči. Se odpira na eno stran.</t>
  </si>
  <si>
    <t>Skalpel za 1x uporabo, z držalom</t>
  </si>
  <si>
    <t>Zbiralnik za igle iz plastike, kopolimerja in polipropilena. Odporen na topila. Barvila s katerim je obarvan ne smejo vsebovati kadmija in drugih težkih kovin. Lahko se upepeli. Pravokotnih oblik, kapaciteta 5,5 l, enostavno zapiranje</t>
  </si>
  <si>
    <t>Maske kirurške, tip II R, nesterilne, z elastiko, tri ali več slojne, v skladu z direktivo o medicinskih pripomočkih 93/42/EGS oz. Uredbo o medicinskih pripomočkih (EU) 2017/745, oznaka CE.</t>
  </si>
  <si>
    <t>Mini spike nastavki. Primerni za uporabo z injekcijskimi brizgami. Primerni za uporabo na fizioloških raztopinah brez navoja.</t>
  </si>
  <si>
    <t xml:space="preserve">Sterilizacijske samolepilne vrečke, izdelane za parno sterilizacijo medicinskih pripomočkov. Imajo izjavo o skladnosti s smernicami za medicinske pripomočke in jim je bila dana oznaka CE. Vsaka vrečka ima samolepilni trak, ki omogoča hitro in trajno zapiranje brez uporabe varjenja. Sterilizacijske samolepilne vrečke imajo indikator za sterilizacijo (sprememba barve), z znakom označeno smer za odpiranje, vrečke imajo prozorno folijo za lažjo identifikacijo vsebine.  Dimenzija: 90mmx250mm.
</t>
  </si>
  <si>
    <t>Sterilizacijske samolepilne vrečke, izdelane za parno sterilizacijo medicinskih pripomočkov. Imajo izjavo o skladnosti s smernicami za medicinske pripomočke in jim je bila dana oznaka CE. Vsaka vrečka ima samolepilni trak, ki omogoča hitro in trajno zapiranje brez uporabe varjenja. Sterilizacijske samolepilne vrečke imajo indikator za sterilizacijo (sprememba barve), z znakom označeno smer za odpiranje, vrečke imajo prozorno folijo za lažjo identifikacijo vsebine.  Dimenzija: 130mmx270mm.</t>
  </si>
  <si>
    <t>Alkoholne krpice za čiščenje in razkuževanje kože, prepojene z 70% izopropanolom. Posamično pakiranje, velikosti 6- 6,5 x 3 cm. 1 krpica=1 kos.</t>
  </si>
  <si>
    <t>Alkoholne krpice za čiščenje in razkuževanje kože, prepojene z 70% izopropanolom. Posamično pakiranje, velikosti 4,5 x 8,7 cm. 1krpica=1 kos.</t>
  </si>
  <si>
    <t>Robčki za hitro razkuževanje in čiščenje medicinskih pripomočkov, predmetov in površin na osnovi alkohola. Imeti morajo širok spekter delovanja na: bakterije (vključno z večkratno odpornimi bakterijami), Tbc, glive in viruse (Rota, HBV, HIV, koronavirus). Tekočina, s katero so robčki prepojeni, mora biti na osnovi 70 % 2 in 1 propanola. Izdelek mora imeti testiranja s področje mikrobiologije in virologije (po RKI 2008 – Rota,Nora,vakcinia, BVDV, HBV, HCV, HIV, Adeno, SV40,Rota; MRSA; Candida albicans; testiranja kompatibilnosti z materiali; imeti mora dokazano učinkovitost po EN 16615, EN 13624, EN 13727, EN 14348, EN14476;  dermatološko testiranje, toksikološko in ekološko oceno. Registrirano kot biocid in medicinski pripomoček. Velikost robčka 20-22x20-22 cm.Pakiranje: mehko pakiranje s trdim pokrovom, zavitek 100-120 robčkov. 1 zavitek=1 kos</t>
  </si>
  <si>
    <t>Robčki za hitro razkuževanje in čiščenje medicinskih pripomočkov, predmetov in površin na osnovi alkohola. Imeti morajo širok spekter delovanja na: bakterije (vključno z večkratno odpornimi bakterijami), Tbc, glive in viruse (Rota, HBV, HIV, koronavirus). Tekočina, s katero so robčki prepojeni, mora biti na osnovi najmanj 70 % alkohola. Izdelek mora imeti testiranja s področje mikrobiologije in virologije (po RKI 2008 – Rota,vakcinia, BVDV, HBV, HCV, HIV, Adeno, SV40,Rota; MRSA; Candida albicans; testiranja kompatibilnosti z materiali; imeti mora dokazano učinkovitost po EN 13624, EN 13727, EN 14348;  dermatološko testiranje, toksikološko in ekološko oceno. Registrirano kot medicinski pripomoček. Velikost robčka 13-15x18-20 cm. Pakiranje: doza 125-150 robčkov. 1 doza=1 kos.</t>
  </si>
  <si>
    <t xml:space="preserve">Robčki za v dozo, suhi. Robčki morajo biti iz mikrobiološko testiranega in netkanega 100% polietilena, ki ne pušča muck. V zavitku vsaj 99 robčkov, priložena samolepilna nalepka za beleženje podatkov. Velikost robčka 37-38 cm x19-20 cm, gramatura robčka: 60 g/m² (+/-5%). </t>
  </si>
  <si>
    <t>Injekcijske igle iz visoko kakovostnega nerjavečega jekla, prevlečene s silikonskim oljem. Dimenzije: 0,7 x 50 mm</t>
  </si>
  <si>
    <t>Injekcijske igle iz visoko kakovostnega nerjavečega jekla, prevlečene s silikonskim oljem. Dimenzije: 0,45x 13 mm</t>
  </si>
  <si>
    <t>Injekcijske igle iz visoko kakovostnega nerjavečega jekla, prevlečene s silikonskim oljem. Dimenzije: 0,8x 40 mm</t>
  </si>
  <si>
    <t>Injekcijske igle iz visoko kakovostnega nerjavečega jekla, prevlečene s silikonskim oljem. Dimenzije: 0,7x 40 mm</t>
  </si>
  <si>
    <t>Ponudnik mora za vse prijavljene izdelke ob prijavi oddati vsa dokazila, ki so zahtevana za posamezni artikel. Dostaviti mora vzorec pod postavko 6.</t>
  </si>
  <si>
    <t>Rokavice, nitrilne, nesterilne, za enkratno uporabo, za srednjo stopnjo tveganaj, brez pudra, obojeročne, na pet prstov. Dobra prilagodljivost roki, zagotavljajo dober otip, udobnost in elastičnost.Teksturirana rokavica po prstih ali po celotni površini. Medicinski pripomoček razred I, v skladu z direktivo o medicinskih pripomočkih (Uredba EU 2017/745). Osebna varovalna oprema PPE kategorija III (Uredba EU 2016/425). Primerne za stik z živili. Debelina prstov minimalno 0,09 mm, dlan minimalno 0,07 mm, minimalno zapestje 0,06 mm, dolžina minimalno 240 mm,  AQL  ≤ 1.5,  pakirane od 100-200 kosov v osnovni embalaži, embalaža mora omogočati enostavno odpiranje in izvlačenje posamezne rokavice, na osnovni embalaži morajo biti naslednji podatki: ime izdelka, kataloška številka in črtna koda, velikost rokavice, ime proizvajalca, število kosov v osnovnem pakiranju, čas uporabnosti, oznaka za mesto odpiranja. Standardi: EN 374:1,2,4,5, EN 455 1-2-3-4, test nepropustnosti virusov ASTM F 1671 ali EN  ISO 374-5: 2016 ali ISO 16604:2004. Velikost S</t>
  </si>
  <si>
    <t xml:space="preserve">Rokavice, nitrilne, nesterilne, za enkratno uporabo, za srednjo stopnjo tveganaj, brez pudra, obojeročne, na pet prstov. Dobra prilagodljivost roki, zagotavljajo dober otip, udobnost in elastičnost. Teksturirana rokavica po prstih ali po celotni površini. Medicinski pripomoček razred I, v skladu z direktivo o medicinskih pripomočkih (Uredba EU 2017/745). Osebna varovalna oprema PPE kategorija III (Uredba EU 2016/425). Primerne za stik z živili. Debelina prstov minimalno 0,09 mm, dlan najmanj 0,07 mm, najmanj zapestje 0,06 mm, dolžina minimalno 240 mm,  AQL  ≤ 1.5,  pakirane od 100-200 kosov v osnovni embalaži, embalaža mora omogočati enostavno odpiranje in izvlačenje posamezne rokavice, na osnovni embalaži morajo biti naslednji podatki: ime izdelka, kataloška številka in črtna koda, velikost rokavice, ime proizvajalca, število kosov v osnovnem pakiranju, čas uporabnosti, oznaka za mesto odpiranja. Standardi: EN 374:1,2,4,5, EN 455 1-2-3-4, test nepropustnosti virusov ASTM F 1671 ali EN ISO 374-5: 2016 ali ISO 16604:2004. Velikost L. </t>
  </si>
  <si>
    <t>Rokavice, nitrilne, nesterilne, za enkratno uporabo, za srednjo stopnjo tveganaj, brez pudra, obojeročne, na pet prstov. Dobra prilagodljivost roki, zagotavljajo dober otip, udobnost in elastičnost. Teksturirana rokavica po prstih ali po celotni površini. Medicinski pripomoček razred I, v skladu z direktivo o medicinskih pripomočkih (Uredba EU 2017/745). Osebna varovalna oprema PPE kategorija III (Uredba EU 2016/425). Primerne za stik z živili. Debelina prstov minimalno 0,09 mm, dlan najmanj 0,07 mm, najmanj zapestje 0,06 mm, dolžina minimalno 240 mm,  AQL  ≤ 1.5,  pakirane od 100-200 kosov v osnovni embalaži, embalaža mora omogočati enostavno odpiranje in izvlačenje posamezne rokavice, na osnovni embalaži morajo biti naslednji podatki: ime izdelka, kataloška številka in črtna koda, velikost rokavice, ime proizvajalca, število kosov v osnovnem pakiranju, čas uporabnosti, oznaka za mesto odpiranja. Standardi: EN 374:1,2,4,5, EN 455 1-2-3-4, test nepropustnosti virusov ASTM F 1671 ali EN ISO 374-5: 2016 ali ISO 16604:2004. Velikost M.</t>
  </si>
  <si>
    <t>Rokavice kirurške iz lateksa, brez pudra, pakirane v paru, sterilne. Dolžina minimalno 270 mm, AQL 0.65, debelina dlani najmanj 0,19 mm. Medicinski pripomoček razreda II/a v skladu z direktivo o medicinskih pripomočkih (direktiva 93/42/CEE), osebna varovalna oprema kategorija III (Uredba EU 2016/425), Standardi: EN 455 1-4, EN 374 - 1,2,4,5, EN 420, ASTM F 1671 ali EN ISO 374-5: 2016 ali ISO 16604:2004. Velikost 7.0</t>
  </si>
  <si>
    <t>Rokavice kirurške iz lateksa, brez pudra, pakirane v paru, sterilne. Dolžina minimalno 270 mm, AQL 0.65, debelina dlani najmanj 0,18 mm. Medicinski pripomoček razreda II/a v skladu z direktivo o medicinskih pripomočkih (direktiva 93/42/CEE) , osebna varovalna oprema kategorija III (Uredba EU 2016/425), Standardi: EN 455 1-4, EN 374 - 1,2,4,5, EN 420, ASTM F 1671 ali EN ISO 374-5: 2016 ali ISO 16604:2004. Velikost 7.5</t>
  </si>
  <si>
    <t>Rokavice kirurške iz lateksa, brez pudra, pakirane v paru, sterilne. Dolžina minimalno 270 mm, AQL 0.65, debelina dlani najmanj 0,18 mm. Medicinski pripomoček razreda II/a v skladu z direktivo o medicinskih pripomočkih (direktiva 93/42/CEE) , osebna varovalna oprema kategorija III (Uredba EU 2016/425), Standardi: EN 455 1-4, EN 374 - 1,2,4,5, EN 420, ASTM F 1671 ali EN ISO 374-5: 2016 ali ISO 16604:2004. Velikost 8</t>
  </si>
  <si>
    <t>Rokavice kirurške iz lateksa, brez pudra, pakirane v paru, sterilne. Dolžina minimalno 270 mm, AQL 0.65, debelina dlani najmanj 0,18 mm. Medicinski pripomoček razreda II/a v skladu z direktivo o medicinskih pripomočkih (direktiva 93/42/CEE) , osebna varovalna oprema kategorija III (Uredba EU 2016/425), Standardi: EN 455 1-4, EN 374 - 1,2,4,5, EN 420, ASTM F 1671 ali EN ISO 374-5: 2016 ali ISO 16604:2004 . Velikost 8,5</t>
  </si>
  <si>
    <t>Ponudnik mora za vse prijavljene izdelke ob prijavi oddati vse VL, tehnične liste izdelka ter vsa dokazila, ki so zahtevana za posamezni proizvod.</t>
  </si>
  <si>
    <t>Na željo stranke, bomo od ponudnikov zahtevali vzorce.</t>
  </si>
  <si>
    <t>Rokavice, nitrilne, nesterilne, za enkratno uporabo, za srednjo stopnjo tveganaj, brez pudra, obojeročne, na pet prstov. Dobra prilagodljivost roki, zagotavljajo dober otip, udobnost in elastičnost. Teksturirana rokavica po prstih ali po celotni površini. Medicinski pripomoček razred I, v skladu z direktivo o medicinskih pripomočkih (Uredba EU 2017/745). Osebna varovalna oprema PPE kategorija III (Uredba EU 2016/425). Primerne za stik z živili. Debelina prstov minimalno 0,09 mm, dlan mimalno 0,07 mm, minimalno zapestje 0,06 mm, dolžina minimalno 240 mm,  AQL  ≤ 1.5,  pakirane od 100-200 kosov v osnovni embalaži, embalaža mora omogočati enostavno odpiranje in izvlačenje posamezne rokavice, na osnovni embalaži morajo biti naslednji podatki: ime izdelka, kataloška številka in črtna koda, velikost rokavice, ime proizvajalca, število kosov v osnovnem pakiranju, čas uporabnosti, oznaka za mesto odpiranja. Standardi: EN 374:1,2,4,5, EN 455 1-2-3-4, test nepropustnosti virusov ASTM F 1671 ali EN ISO 374-5: 2016 ali ISO 16604:2004. Velikost XL.</t>
  </si>
  <si>
    <t>OBRAZEC 1</t>
  </si>
  <si>
    <t>OBRAZEC-1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</si>
</sst>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_-* #,##0.00\ &quot;SIT&quot;_-;\-* #,##0.00\ &quot;SIT&quot;_-;_-* &quot;-&quot;??\ &quot;SIT&quot;_-;_-@_-"/>
    <numFmt numFmtId="166" formatCode="#,##0.00\ [$€-1];\-#,##0.00\ [$€-1]"/>
    <numFmt numFmtId="167" formatCode="0\ %"/>
    <numFmt numFmtId="168" formatCode="0.0%"/>
    <numFmt numFmtId="169" formatCode="#,##0.00\ &quot;€&quot;"/>
    <numFmt numFmtId="170" formatCode="#,##0.00\ [$€-1];[Red]#,##0.00\ [$€-1]"/>
  </numFmts>
  <fonts count="33">
    <font>
      <sz val="11"/>
      <color theme="1"/>
      <name val="Calibri"/>
      <family val="2"/>
      <charset val="238"/>
      <scheme val="minor"/>
    </font>
    <font>
      <sz val="10"/>
      <name val="Arial"/>
      <family val="2"/>
      <charset val="238"/>
    </font>
    <font>
      <b/>
      <sz val="12"/>
      <name val="Arial"/>
      <family val="2"/>
      <charset val="238"/>
    </font>
    <font>
      <sz val="10"/>
      <name val="Arial CE"/>
      <charset val="238"/>
    </font>
    <font>
      <b/>
      <sz val="12"/>
      <color theme="1"/>
      <name val="Arial"/>
      <family val="2"/>
      <charset val="238"/>
    </font>
    <font>
      <sz val="12"/>
      <name val="Times New Roman"/>
      <family val="1"/>
      <charset val="238"/>
    </font>
    <font>
      <sz val="12"/>
      <name val="Arial"/>
      <family val="2"/>
      <charset val="238"/>
    </font>
    <font>
      <sz val="12"/>
      <color indexed="10"/>
      <name val="Arial"/>
      <family val="2"/>
      <charset val="238"/>
    </font>
    <font>
      <sz val="12"/>
      <color theme="1"/>
      <name val="Arial"/>
      <family val="2"/>
      <charset val="238"/>
    </font>
    <font>
      <sz val="12"/>
      <color theme="9" tint="0.59999389629810485"/>
      <name val="Arial"/>
      <family val="2"/>
      <charset val="238"/>
    </font>
    <font>
      <sz val="11"/>
      <color rgb="FF000000"/>
      <name val="Calibri"/>
      <family val="2"/>
      <charset val="238"/>
    </font>
    <font>
      <sz val="11"/>
      <color theme="1"/>
      <name val="Calibri"/>
      <family val="2"/>
      <charset val="238"/>
      <scheme val="minor"/>
    </font>
    <font>
      <sz val="11"/>
      <name val="Arial"/>
      <family val="2"/>
      <charset val="238"/>
    </font>
    <font>
      <strike/>
      <sz val="12"/>
      <name val="Arial"/>
      <family val="2"/>
      <charset val="238"/>
    </font>
    <font>
      <sz val="10"/>
      <color rgb="FF474747"/>
      <name val="Arial"/>
      <family val="2"/>
      <charset val="238"/>
    </font>
    <font>
      <sz val="12"/>
      <color rgb="FF474747"/>
      <name val="Arial"/>
      <family val="2"/>
      <charset val="238"/>
    </font>
    <font>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rgb="FF9C5700"/>
      <name val="Calibri"/>
      <family val="2"/>
      <charset val="238"/>
      <scheme val="minor"/>
    </font>
    <font>
      <sz val="12"/>
      <name val="Arial Nova Light"/>
      <family val="2"/>
      <charset val="238"/>
    </font>
  </fonts>
  <fills count="37">
    <fill>
      <patternFill patternType="none"/>
    </fill>
    <fill>
      <patternFill patternType="gray125"/>
    </fill>
    <fill>
      <patternFill patternType="solid">
        <fgColor theme="0"/>
        <bgColor indexed="64"/>
      </patternFill>
    </fill>
    <fill>
      <patternFill patternType="solid">
        <fgColor rgb="FFF9FED8"/>
        <bgColor indexed="64"/>
      </patternFill>
    </fill>
    <fill>
      <patternFill patternType="solid">
        <fgColor rgb="FFF9FED8"/>
        <bgColor rgb="FFFFFF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thin">
        <color auto="1"/>
      </right>
      <top style="thin">
        <color auto="1"/>
      </top>
      <bottom style="thin">
        <color auto="1"/>
      </bottom>
      <diagonal/>
    </border>
    <border>
      <left style="medium">
        <color auto="1"/>
      </left>
      <right style="medium">
        <color auto="1"/>
      </right>
      <top/>
      <bottom/>
      <diagonal/>
    </border>
    <border>
      <left/>
      <right/>
      <top style="thin">
        <color auto="1"/>
      </top>
      <bottom style="thin">
        <color auto="1"/>
      </bottom>
      <diagonal/>
    </border>
    <border>
      <left style="thin">
        <color auto="1"/>
      </left>
      <right/>
      <top/>
      <bottom/>
      <diagonal/>
    </border>
    <border>
      <left style="thin">
        <color auto="1"/>
      </left>
      <right style="thin">
        <color auto="1"/>
      </right>
      <top style="medium">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s>
  <cellStyleXfs count="53">
    <xf numFmtId="0" fontId="0" fillId="0" borderId="0"/>
    <xf numFmtId="165" fontId="3" fillId="0" borderId="0" applyFont="0" applyFill="0" applyBorder="0" applyAlignment="0" applyProtection="0"/>
    <xf numFmtId="0" fontId="1"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167" fontId="10" fillId="0" borderId="0" applyBorder="0" applyProtection="0"/>
    <xf numFmtId="9" fontId="11" fillId="0" borderId="0" applyFont="0" applyFill="0" applyBorder="0" applyAlignment="0" applyProtection="0"/>
    <xf numFmtId="0" fontId="16" fillId="0" borderId="0" applyNumberFormat="0" applyFill="0" applyBorder="0" applyAlignment="0" applyProtection="0"/>
    <xf numFmtId="0" fontId="17" fillId="0" borderId="11" applyNumberFormat="0" applyFill="0" applyAlignment="0" applyProtection="0"/>
    <xf numFmtId="0" fontId="18" fillId="0" borderId="12" applyNumberFormat="0" applyFill="0" applyAlignment="0" applyProtection="0"/>
    <xf numFmtId="0" fontId="19" fillId="0" borderId="13" applyNumberFormat="0" applyFill="0" applyAlignment="0" applyProtection="0"/>
    <xf numFmtId="0" fontId="19" fillId="0" borderId="0" applyNumberFormat="0" applyFill="0" applyBorder="0" applyAlignment="0" applyProtection="0"/>
    <xf numFmtId="0" fontId="20" fillId="5" borderId="0" applyNumberFormat="0" applyBorder="0" applyAlignment="0" applyProtection="0"/>
    <xf numFmtId="0" fontId="21" fillId="6" borderId="0" applyNumberFormat="0" applyBorder="0" applyAlignment="0" applyProtection="0"/>
    <xf numFmtId="0" fontId="22" fillId="8" borderId="14" applyNumberFormat="0" applyAlignment="0" applyProtection="0"/>
    <xf numFmtId="0" fontId="23" fillId="9" borderId="15" applyNumberFormat="0" applyAlignment="0" applyProtection="0"/>
    <xf numFmtId="0" fontId="24" fillId="9" borderId="14" applyNumberFormat="0" applyAlignment="0" applyProtection="0"/>
    <xf numFmtId="0" fontId="25" fillId="0" borderId="16" applyNumberFormat="0" applyFill="0" applyAlignment="0" applyProtection="0"/>
    <xf numFmtId="0" fontId="26" fillId="10" borderId="17" applyNumberFormat="0" applyAlignment="0" applyProtection="0"/>
    <xf numFmtId="0" fontId="27" fillId="0" borderId="0" applyNumberFormat="0" applyFill="0" applyBorder="0" applyAlignment="0" applyProtection="0"/>
    <xf numFmtId="0" fontId="11" fillId="11" borderId="18" applyNumberFormat="0" applyFont="0" applyAlignment="0" applyProtection="0"/>
    <xf numFmtId="0" fontId="28" fillId="0" borderId="0" applyNumberFormat="0" applyFill="0" applyBorder="0" applyAlignment="0" applyProtection="0"/>
    <xf numFmtId="0" fontId="29" fillId="0" borderId="19" applyNumberFormat="0" applyFill="0" applyAlignment="0" applyProtection="0"/>
    <xf numFmtId="0" fontId="30"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30"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30"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30"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30" fillId="28"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30" fillId="32"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31" fillId="7"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31" borderId="0" applyNumberFormat="0" applyBorder="0" applyAlignment="0" applyProtection="0"/>
    <xf numFmtId="0" fontId="11" fillId="35" borderId="0" applyNumberFormat="0" applyBorder="0" applyAlignment="0" applyProtection="0"/>
    <xf numFmtId="0" fontId="1" fillId="0" borderId="0"/>
  </cellStyleXfs>
  <cellXfs count="133">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pplyProtection="1">
      <alignment vertical="top"/>
      <protection locked="0"/>
    </xf>
    <xf numFmtId="0" fontId="6" fillId="0" borderId="2" xfId="3" applyFont="1" applyBorder="1" applyAlignment="1">
      <alignment horizontal="center"/>
    </xf>
    <xf numFmtId="3" fontId="6" fillId="0" borderId="2" xfId="3" applyNumberFormat="1" applyFont="1" applyBorder="1" applyAlignment="1">
      <alignment horizontal="right"/>
    </xf>
    <xf numFmtId="166" fontId="6" fillId="0" borderId="3" xfId="1" applyNumberFormat="1" applyFont="1" applyBorder="1" applyAlignment="1" applyProtection="1">
      <alignment horizontal="right"/>
    </xf>
    <xf numFmtId="0" fontId="8" fillId="0" borderId="0" xfId="0" applyFont="1"/>
    <xf numFmtId="0" fontId="2" fillId="0" borderId="0" xfId="0" applyFont="1" applyAlignment="1">
      <alignment horizontal="left"/>
    </xf>
    <xf numFmtId="164" fontId="4" fillId="0" borderId="0" xfId="0" applyNumberFormat="1" applyFont="1" applyAlignment="1" applyProtection="1">
      <alignment wrapText="1"/>
      <protection locked="0"/>
    </xf>
    <xf numFmtId="0" fontId="4" fillId="0" borderId="0" xfId="0" applyFont="1" applyAlignment="1" applyProtection="1">
      <alignment wrapText="1"/>
      <protection locked="0"/>
    </xf>
    <xf numFmtId="4" fontId="4" fillId="0" borderId="0" xfId="0" applyNumberFormat="1" applyFont="1" applyAlignment="1" applyProtection="1">
      <alignment wrapText="1"/>
      <protection locked="0"/>
    </xf>
    <xf numFmtId="164" fontId="2" fillId="0" borderId="0" xfId="0" applyNumberFormat="1" applyFont="1" applyAlignment="1" applyProtection="1">
      <alignment wrapText="1"/>
      <protection locked="0"/>
    </xf>
    <xf numFmtId="0" fontId="6" fillId="2" borderId="2" xfId="2" applyFont="1" applyFill="1" applyBorder="1" applyAlignment="1">
      <alignment horizontal="left" vertical="center" wrapText="1"/>
    </xf>
    <xf numFmtId="0" fontId="2" fillId="0" borderId="0" xfId="5" applyFont="1"/>
    <xf numFmtId="0" fontId="6" fillId="0" borderId="0" xfId="5" applyFont="1" applyAlignment="1" applyProtection="1">
      <alignment horizontal="center"/>
      <protection locked="0"/>
    </xf>
    <xf numFmtId="0" fontId="6" fillId="0" borderId="0" xfId="5" applyFont="1" applyAlignment="1">
      <alignment horizontal="center"/>
    </xf>
    <xf numFmtId="3" fontId="6" fillId="0" borderId="0" xfId="5" applyNumberFormat="1" applyFont="1" applyAlignment="1">
      <alignment horizontal="right"/>
    </xf>
    <xf numFmtId="165" fontId="6" fillId="0" borderId="0" xfId="7" applyFont="1" applyFill="1" applyBorder="1" applyProtection="1">
      <protection locked="0"/>
    </xf>
    <xf numFmtId="0" fontId="6" fillId="0" borderId="0" xfId="6" applyNumberFormat="1" applyFont="1" applyFill="1" applyBorder="1" applyProtection="1">
      <protection locked="0"/>
    </xf>
    <xf numFmtId="165" fontId="6" fillId="0" borderId="0" xfId="7" applyFont="1" applyBorder="1" applyAlignment="1" applyProtection="1">
      <alignment horizontal="right"/>
    </xf>
    <xf numFmtId="0" fontId="6" fillId="0" borderId="2" xfId="5" applyFont="1" applyBorder="1" applyAlignment="1">
      <alignment horizontal="center"/>
    </xf>
    <xf numFmtId="166" fontId="6" fillId="0" borderId="2" xfId="7" applyNumberFormat="1" applyFont="1" applyBorder="1" applyAlignment="1" applyProtection="1">
      <alignment horizontal="right"/>
    </xf>
    <xf numFmtId="0" fontId="8" fillId="2" borderId="2" xfId="0" applyFont="1" applyFill="1" applyBorder="1" applyAlignment="1">
      <alignment wrapText="1"/>
    </xf>
    <xf numFmtId="0" fontId="8" fillId="2" borderId="2" xfId="0" applyFont="1" applyFill="1" applyBorder="1" applyAlignment="1">
      <alignment vertical="top" wrapText="1"/>
    </xf>
    <xf numFmtId="0" fontId="6" fillId="0" borderId="2" xfId="3" applyFont="1" applyBorder="1" applyAlignment="1">
      <alignment wrapText="1"/>
    </xf>
    <xf numFmtId="0" fontId="6" fillId="0" borderId="2" xfId="3" applyFont="1" applyBorder="1"/>
    <xf numFmtId="0" fontId="6" fillId="0" borderId="2" xfId="3" applyFont="1" applyBorder="1" applyAlignment="1">
      <alignment vertical="top" wrapText="1"/>
    </xf>
    <xf numFmtId="0" fontId="8" fillId="0" borderId="2" xfId="0" applyFont="1" applyBorder="1" applyAlignment="1">
      <alignment wrapText="1"/>
    </xf>
    <xf numFmtId="0" fontId="6" fillId="0" borderId="2" xfId="5" applyFont="1" applyBorder="1"/>
    <xf numFmtId="166" fontId="6" fillId="0" borderId="2" xfId="1" applyNumberFormat="1" applyFont="1" applyBorder="1" applyAlignment="1" applyProtection="1">
      <alignment horizontal="right"/>
    </xf>
    <xf numFmtId="0" fontId="8" fillId="0" borderId="2" xfId="0" applyFont="1" applyBorder="1" applyAlignment="1">
      <alignment vertical="center"/>
    </xf>
    <xf numFmtId="0" fontId="8" fillId="0" borderId="2" xfId="0" applyFont="1" applyBorder="1" applyAlignment="1">
      <alignment horizontal="left" wrapText="1"/>
    </xf>
    <xf numFmtId="0" fontId="8" fillId="0" borderId="2" xfId="0" applyFont="1" applyBorder="1" applyAlignment="1">
      <alignment horizontal="left"/>
    </xf>
    <xf numFmtId="0" fontId="8" fillId="2" borderId="2" xfId="0" applyFont="1" applyFill="1" applyBorder="1" applyAlignment="1">
      <alignment vertical="center" wrapText="1"/>
    </xf>
    <xf numFmtId="0" fontId="8" fillId="0" borderId="9" xfId="0" applyFont="1" applyBorder="1"/>
    <xf numFmtId="0" fontId="8" fillId="0" borderId="8" xfId="0" applyFont="1" applyBorder="1"/>
    <xf numFmtId="0" fontId="8" fillId="0" borderId="1" xfId="0" applyFont="1" applyBorder="1"/>
    <xf numFmtId="0" fontId="6" fillId="2" borderId="2" xfId="3" applyFont="1" applyFill="1" applyBorder="1"/>
    <xf numFmtId="0" fontId="8" fillId="2" borderId="2" xfId="0" applyFont="1" applyFill="1" applyBorder="1"/>
    <xf numFmtId="0" fontId="2" fillId="2" borderId="2" xfId="3" applyFont="1" applyFill="1" applyBorder="1"/>
    <xf numFmtId="0" fontId="6" fillId="2" borderId="10" xfId="3" applyFont="1" applyFill="1" applyBorder="1"/>
    <xf numFmtId="0" fontId="6" fillId="2" borderId="10" xfId="2" applyFont="1" applyFill="1" applyBorder="1" applyAlignment="1">
      <alignment horizontal="left" vertical="center" wrapText="1"/>
    </xf>
    <xf numFmtId="0" fontId="6" fillId="0" borderId="10" xfId="3" applyFont="1" applyBorder="1" applyAlignment="1">
      <alignment horizontal="center"/>
    </xf>
    <xf numFmtId="3" fontId="6" fillId="0" borderId="10" xfId="3" applyNumberFormat="1" applyFont="1" applyBorder="1" applyAlignment="1">
      <alignment horizontal="right"/>
    </xf>
    <xf numFmtId="0" fontId="4" fillId="2" borderId="2" xfId="0" applyFont="1" applyFill="1" applyBorder="1" applyAlignment="1">
      <alignment wrapText="1"/>
    </xf>
    <xf numFmtId="0" fontId="8" fillId="2" borderId="2" xfId="0" applyFont="1" applyFill="1" applyBorder="1" applyAlignment="1">
      <alignment horizontal="left" vertical="top" wrapText="1"/>
    </xf>
    <xf numFmtId="0" fontId="6" fillId="0" borderId="2" xfId="5" applyFont="1" applyBorder="1" applyAlignment="1">
      <alignment wrapText="1"/>
    </xf>
    <xf numFmtId="3" fontId="6" fillId="0" borderId="2" xfId="5" applyNumberFormat="1" applyFont="1" applyBorder="1" applyAlignment="1">
      <alignment horizontal="right"/>
    </xf>
    <xf numFmtId="0" fontId="6" fillId="0" borderId="2" xfId="5" applyFont="1" applyBorder="1" applyAlignment="1">
      <alignment vertical="top" wrapText="1"/>
    </xf>
    <xf numFmtId="0" fontId="8" fillId="2" borderId="10" xfId="0" applyFont="1" applyFill="1" applyBorder="1" applyAlignment="1">
      <alignment wrapText="1"/>
    </xf>
    <xf numFmtId="166" fontId="6" fillId="2" borderId="2" xfId="1" applyNumberFormat="1" applyFont="1" applyFill="1" applyBorder="1" applyProtection="1">
      <protection locked="0"/>
    </xf>
    <xf numFmtId="166" fontId="2" fillId="2" borderId="2" xfId="1" applyNumberFormat="1" applyFont="1" applyFill="1" applyBorder="1" applyAlignment="1" applyProtection="1">
      <alignment horizontal="right"/>
    </xf>
    <xf numFmtId="0" fontId="8" fillId="2" borderId="0" xfId="0" applyFont="1" applyFill="1"/>
    <xf numFmtId="0" fontId="2" fillId="2" borderId="2" xfId="5" applyFont="1" applyFill="1" applyBorder="1"/>
    <xf numFmtId="166" fontId="6" fillId="2" borderId="2" xfId="7" applyNumberFormat="1" applyFont="1" applyFill="1" applyBorder="1" applyProtection="1">
      <protection locked="0"/>
    </xf>
    <xf numFmtId="0" fontId="2" fillId="2" borderId="2" xfId="4" applyNumberFormat="1" applyFont="1" applyFill="1" applyBorder="1" applyProtection="1"/>
    <xf numFmtId="0" fontId="6" fillId="2" borderId="10" xfId="3" applyFont="1" applyFill="1" applyBorder="1" applyAlignment="1" applyProtection="1">
      <alignment horizontal="center"/>
      <protection locked="0"/>
    </xf>
    <xf numFmtId="0" fontId="6" fillId="2" borderId="2" xfId="3" applyFont="1" applyFill="1" applyBorder="1" applyAlignment="1" applyProtection="1">
      <alignment horizontal="center"/>
      <protection locked="0"/>
    </xf>
    <xf numFmtId="0" fontId="7" fillId="2" borderId="2" xfId="3" applyFont="1" applyFill="1" applyBorder="1" applyAlignment="1" applyProtection="1">
      <alignment horizontal="center"/>
      <protection locked="0"/>
    </xf>
    <xf numFmtId="0" fontId="6" fillId="2" borderId="2" xfId="5" applyFont="1" applyFill="1" applyBorder="1" applyAlignment="1" applyProtection="1">
      <alignment horizontal="center"/>
      <protection locked="0"/>
    </xf>
    <xf numFmtId="0" fontId="6" fillId="2" borderId="6" xfId="3" applyFont="1" applyFill="1" applyBorder="1" applyAlignment="1" applyProtection="1">
      <alignment horizontal="center"/>
      <protection locked="0"/>
    </xf>
    <xf numFmtId="0" fontId="6" fillId="2" borderId="2" xfId="0" applyFont="1" applyFill="1" applyBorder="1" applyAlignment="1">
      <alignment wrapText="1"/>
    </xf>
    <xf numFmtId="3" fontId="6" fillId="0" borderId="0" xfId="3" applyNumberFormat="1" applyFont="1" applyAlignment="1">
      <alignment horizontal="right"/>
    </xf>
    <xf numFmtId="0" fontId="6" fillId="2" borderId="2" xfId="3" applyFont="1" applyFill="1" applyBorder="1" applyAlignment="1">
      <alignment horizontal="center"/>
    </xf>
    <xf numFmtId="3" fontId="6" fillId="2" borderId="2" xfId="3" applyNumberFormat="1" applyFont="1" applyFill="1" applyBorder="1" applyAlignment="1">
      <alignment horizontal="right"/>
    </xf>
    <xf numFmtId="0" fontId="6" fillId="2" borderId="2" xfId="5" applyFont="1" applyFill="1" applyBorder="1" applyAlignment="1">
      <alignment vertical="top" wrapText="1"/>
    </xf>
    <xf numFmtId="3" fontId="8" fillId="0" borderId="0" xfId="0" applyNumberFormat="1" applyFont="1"/>
    <xf numFmtId="3" fontId="2" fillId="2" borderId="2" xfId="3" applyNumberFormat="1" applyFont="1" applyFill="1" applyBorder="1"/>
    <xf numFmtId="168" fontId="6" fillId="2" borderId="2" xfId="10" applyNumberFormat="1" applyFont="1" applyFill="1" applyBorder="1" applyProtection="1">
      <protection locked="0"/>
    </xf>
    <xf numFmtId="168" fontId="6" fillId="2" borderId="3" xfId="10" applyNumberFormat="1" applyFont="1" applyFill="1" applyBorder="1" applyProtection="1">
      <protection locked="0"/>
    </xf>
    <xf numFmtId="166" fontId="8" fillId="0" borderId="0" xfId="0" applyNumberFormat="1" applyFont="1"/>
    <xf numFmtId="169" fontId="2" fillId="2" borderId="2" xfId="7" applyNumberFormat="1" applyFont="1" applyFill="1" applyBorder="1" applyProtection="1"/>
    <xf numFmtId="10" fontId="6" fillId="2" borderId="2" xfId="4" applyNumberFormat="1" applyFont="1" applyFill="1" applyBorder="1" applyProtection="1">
      <protection locked="0"/>
    </xf>
    <xf numFmtId="10" fontId="6" fillId="2" borderId="3" xfId="4" applyNumberFormat="1" applyFont="1" applyFill="1" applyBorder="1" applyProtection="1">
      <protection locked="0"/>
    </xf>
    <xf numFmtId="0" fontId="8" fillId="0" borderId="0" xfId="0" applyFont="1" applyAlignment="1">
      <alignment wrapText="1"/>
    </xf>
    <xf numFmtId="0" fontId="6" fillId="2" borderId="0" xfId="0" applyFont="1" applyFill="1"/>
    <xf numFmtId="0" fontId="12" fillId="0" borderId="2" xfId="0" applyFont="1" applyBorder="1" applyAlignment="1">
      <alignment horizontal="justify" vertical="center"/>
    </xf>
    <xf numFmtId="0" fontId="4" fillId="2" borderId="2" xfId="0" applyFont="1" applyFill="1" applyBorder="1" applyAlignment="1">
      <alignment vertical="center" wrapText="1"/>
    </xf>
    <xf numFmtId="0" fontId="6" fillId="2" borderId="2" xfId="2" applyFont="1" applyFill="1" applyBorder="1" applyAlignment="1">
      <alignment vertical="top" wrapText="1"/>
    </xf>
    <xf numFmtId="168" fontId="6" fillId="2" borderId="10" xfId="10" applyNumberFormat="1" applyFont="1" applyFill="1" applyBorder="1" applyProtection="1">
      <protection locked="0"/>
    </xf>
    <xf numFmtId="0" fontId="6" fillId="2" borderId="0" xfId="3" applyFont="1" applyFill="1"/>
    <xf numFmtId="0" fontId="2" fillId="2" borderId="0" xfId="5" applyFont="1" applyFill="1"/>
    <xf numFmtId="168" fontId="6" fillId="2" borderId="0" xfId="10" applyNumberFormat="1" applyFont="1" applyFill="1" applyBorder="1" applyProtection="1">
      <protection locked="0"/>
    </xf>
    <xf numFmtId="169" fontId="2" fillId="2" borderId="0" xfId="7" applyNumberFormat="1" applyFont="1" applyFill="1" applyBorder="1" applyProtection="1"/>
    <xf numFmtId="166" fontId="6" fillId="2" borderId="0" xfId="7" applyNumberFormat="1" applyFont="1" applyFill="1" applyBorder="1" applyProtection="1">
      <protection locked="0"/>
    </xf>
    <xf numFmtId="0" fontId="0" fillId="0" borderId="0" xfId="0" applyAlignment="1">
      <alignment vertical="center"/>
    </xf>
    <xf numFmtId="0" fontId="6" fillId="3" borderId="7" xfId="0" applyFont="1" applyFill="1" applyBorder="1" applyAlignment="1" applyProtection="1">
      <alignment vertical="top"/>
      <protection locked="0"/>
    </xf>
    <xf numFmtId="0" fontId="6" fillId="3" borderId="4" xfId="0" applyFont="1" applyFill="1" applyBorder="1" applyAlignment="1" applyProtection="1">
      <alignment vertical="top"/>
      <protection locked="0"/>
    </xf>
    <xf numFmtId="0" fontId="6" fillId="3" borderId="5" xfId="0" applyFont="1" applyFill="1" applyBorder="1" applyAlignment="1" applyProtection="1">
      <alignment vertical="top"/>
      <protection locked="0"/>
    </xf>
    <xf numFmtId="166" fontId="6" fillId="3" borderId="10" xfId="1" applyNumberFormat="1" applyFont="1" applyFill="1" applyBorder="1" applyProtection="1">
      <protection locked="0"/>
    </xf>
    <xf numFmtId="166" fontId="6" fillId="3" borderId="2" xfId="1" applyNumberFormat="1" applyFont="1" applyFill="1" applyBorder="1" applyProtection="1">
      <protection locked="0"/>
    </xf>
    <xf numFmtId="0" fontId="9" fillId="3" borderId="5" xfId="0" applyFont="1" applyFill="1" applyBorder="1" applyAlignment="1" applyProtection="1">
      <alignment vertical="top"/>
      <protection locked="0"/>
    </xf>
    <xf numFmtId="0" fontId="9" fillId="3" borderId="7" xfId="0" applyFont="1" applyFill="1" applyBorder="1" applyAlignment="1" applyProtection="1">
      <alignment vertical="top"/>
      <protection locked="0"/>
    </xf>
    <xf numFmtId="0" fontId="9" fillId="3" borderId="4" xfId="0" applyFont="1" applyFill="1" applyBorder="1" applyAlignment="1" applyProtection="1">
      <alignment vertical="top"/>
      <protection locked="0"/>
    </xf>
    <xf numFmtId="166" fontId="6" fillId="3" borderId="2" xfId="7" applyNumberFormat="1" applyFont="1" applyFill="1" applyBorder="1" applyProtection="1">
      <protection locked="0"/>
    </xf>
    <xf numFmtId="166" fontId="6" fillId="3" borderId="3" xfId="1" applyNumberFormat="1" applyFont="1" applyFill="1" applyBorder="1" applyProtection="1">
      <protection locked="0"/>
    </xf>
    <xf numFmtId="0" fontId="6" fillId="2" borderId="3" xfId="3" applyFont="1" applyFill="1" applyBorder="1"/>
    <xf numFmtId="0" fontId="6" fillId="2" borderId="3" xfId="3" applyFont="1" applyFill="1" applyBorder="1" applyAlignment="1" applyProtection="1">
      <alignment horizontal="center"/>
      <protection locked="0"/>
    </xf>
    <xf numFmtId="0" fontId="6" fillId="0" borderId="3" xfId="3" applyFont="1" applyBorder="1" applyAlignment="1">
      <alignment horizontal="center"/>
    </xf>
    <xf numFmtId="3" fontId="6" fillId="0" borderId="3" xfId="3" applyNumberFormat="1" applyFont="1" applyBorder="1" applyAlignment="1">
      <alignment horizontal="right"/>
    </xf>
    <xf numFmtId="0" fontId="6" fillId="2" borderId="2" xfId="0" applyFont="1" applyFill="1" applyBorder="1" applyAlignment="1">
      <alignment horizontal="justify" vertical="center"/>
    </xf>
    <xf numFmtId="0" fontId="6" fillId="2" borderId="3" xfId="0" applyFont="1" applyFill="1" applyBorder="1" applyAlignment="1">
      <alignment wrapText="1"/>
    </xf>
    <xf numFmtId="170" fontId="6" fillId="4" borderId="3" xfId="9" applyNumberFormat="1" applyFont="1" applyFill="1" applyBorder="1" applyProtection="1">
      <protection locked="0"/>
    </xf>
    <xf numFmtId="166" fontId="2" fillId="0" borderId="2" xfId="1" applyNumberFormat="1" applyFont="1" applyBorder="1" applyAlignment="1" applyProtection="1">
      <alignment horizontal="right"/>
    </xf>
    <xf numFmtId="0" fontId="14" fillId="0" borderId="0" xfId="0" applyFont="1" applyAlignment="1">
      <alignment vertical="center" wrapText="1"/>
    </xf>
    <xf numFmtId="0" fontId="14" fillId="0" borderId="2" xfId="0" applyFont="1" applyBorder="1" applyAlignment="1">
      <alignment vertical="center" wrapText="1"/>
    </xf>
    <xf numFmtId="0" fontId="15" fillId="0" borderId="0" xfId="0" applyFont="1" applyAlignment="1">
      <alignment vertical="center" wrapText="1"/>
    </xf>
    <xf numFmtId="0" fontId="15" fillId="0" borderId="2" xfId="0" applyFont="1" applyBorder="1" applyAlignment="1">
      <alignment vertical="center" wrapText="1"/>
    </xf>
    <xf numFmtId="0" fontId="15" fillId="0" borderId="6" xfId="0" applyFont="1" applyBorder="1" applyAlignment="1">
      <alignment vertical="center" wrapText="1"/>
    </xf>
    <xf numFmtId="0" fontId="6" fillId="36" borderId="0" xfId="52" applyFont="1" applyFill="1" applyAlignment="1">
      <alignment horizontal="left"/>
    </xf>
    <xf numFmtId="0" fontId="6" fillId="36" borderId="0" xfId="52" applyFont="1" applyFill="1" applyAlignment="1">
      <alignment horizontal="left" vertical="top"/>
    </xf>
    <xf numFmtId="0" fontId="6" fillId="0" borderId="0" xfId="0" applyFont="1" applyAlignment="1">
      <alignment wrapText="1"/>
    </xf>
    <xf numFmtId="0" fontId="32" fillId="0" borderId="0" xfId="0" applyFont="1" applyAlignment="1">
      <alignment wrapText="1"/>
    </xf>
    <xf numFmtId="0" fontId="6" fillId="2" borderId="10" xfId="0" applyFont="1" applyFill="1" applyBorder="1" applyAlignment="1">
      <alignment wrapText="1"/>
    </xf>
    <xf numFmtId="165" fontId="2" fillId="3" borderId="5" xfId="1" applyFont="1" applyFill="1" applyBorder="1" applyAlignment="1" applyProtection="1">
      <alignment horizontal="center" vertical="center" wrapText="1"/>
    </xf>
    <xf numFmtId="165" fontId="2" fillId="3" borderId="7" xfId="1" applyFont="1" applyFill="1" applyBorder="1" applyAlignment="1" applyProtection="1">
      <alignment horizontal="center" vertical="center" wrapText="1"/>
    </xf>
    <xf numFmtId="0" fontId="6" fillId="3" borderId="4" xfId="3" applyFont="1" applyFill="1" applyBorder="1" applyAlignment="1">
      <alignment horizontal="center" vertical="center" wrapText="1"/>
    </xf>
    <xf numFmtId="0" fontId="2" fillId="3" borderId="5" xfId="3" applyFont="1" applyFill="1" applyBorder="1" applyAlignment="1">
      <alignment horizontal="center" vertical="center" wrapText="1"/>
    </xf>
    <xf numFmtId="0" fontId="2" fillId="3" borderId="7" xfId="3" applyFont="1" applyFill="1" applyBorder="1" applyAlignment="1">
      <alignment horizontal="center" vertical="center" wrapText="1"/>
    </xf>
    <xf numFmtId="4" fontId="2" fillId="3" borderId="5" xfId="3" applyNumberFormat="1" applyFont="1" applyFill="1" applyBorder="1" applyAlignment="1">
      <alignment horizontal="center" vertical="center" wrapText="1"/>
    </xf>
    <xf numFmtId="4" fontId="2" fillId="3" borderId="7" xfId="3" applyNumberFormat="1" applyFont="1" applyFill="1" applyBorder="1" applyAlignment="1">
      <alignment horizontal="center" vertical="center" wrapText="1"/>
    </xf>
    <xf numFmtId="0" fontId="2" fillId="3" borderId="5" xfId="4" applyNumberFormat="1" applyFont="1" applyFill="1" applyBorder="1" applyAlignment="1" applyProtection="1">
      <alignment horizontal="center" vertical="center" wrapText="1"/>
    </xf>
    <xf numFmtId="0" fontId="2" fillId="3" borderId="7" xfId="4" applyNumberFormat="1" applyFont="1" applyFill="1" applyBorder="1" applyAlignment="1" applyProtection="1">
      <alignment horizontal="center" vertical="center" wrapText="1"/>
    </xf>
    <xf numFmtId="0" fontId="2" fillId="3" borderId="5" xfId="3" applyFont="1" applyFill="1" applyBorder="1" applyAlignment="1">
      <alignment vertical="center" wrapText="1"/>
    </xf>
    <xf numFmtId="0" fontId="2" fillId="3" borderId="7" xfId="3" applyFont="1" applyFill="1" applyBorder="1" applyAlignment="1">
      <alignment vertical="center" wrapText="1"/>
    </xf>
    <xf numFmtId="0" fontId="2" fillId="3" borderId="4" xfId="3" applyFont="1" applyFill="1" applyBorder="1" applyAlignment="1">
      <alignment vertical="center" wrapText="1"/>
    </xf>
    <xf numFmtId="0" fontId="6" fillId="36" borderId="0" xfId="52" applyFont="1" applyFill="1" applyAlignment="1">
      <alignment horizontal="left"/>
    </xf>
    <xf numFmtId="0" fontId="6" fillId="0" borderId="0" xfId="0" applyFont="1"/>
    <xf numFmtId="0" fontId="2" fillId="3" borderId="20" xfId="3" applyFont="1" applyFill="1" applyBorder="1" applyAlignment="1">
      <alignment vertical="center" wrapText="1"/>
    </xf>
    <xf numFmtId="0" fontId="2" fillId="3" borderId="21" xfId="3" applyFont="1" applyFill="1" applyBorder="1" applyAlignment="1">
      <alignment vertical="center" wrapText="1"/>
    </xf>
    <xf numFmtId="0" fontId="2" fillId="3" borderId="22" xfId="3" applyFont="1" applyFill="1" applyBorder="1" applyAlignment="1">
      <alignment vertical="center" wrapText="1"/>
    </xf>
  </cellXfs>
  <cellStyles count="53">
    <cellStyle name="20% - Accent1" xfId="28" builtinId="30" customBuiltin="1"/>
    <cellStyle name="20% - Accent2" xfId="31" builtinId="34" customBuiltin="1"/>
    <cellStyle name="20% - Accent3" xfId="34" builtinId="38" customBuiltin="1"/>
    <cellStyle name="20% - Accent4" xfId="37" builtinId="42" customBuiltin="1"/>
    <cellStyle name="20% - Accent5" xfId="40" builtinId="46" customBuiltin="1"/>
    <cellStyle name="20% - Accent6" xfId="43" builtinId="50" customBuiltin="1"/>
    <cellStyle name="40% - Accent1" xfId="29" builtinId="31" customBuiltin="1"/>
    <cellStyle name="40% - Accent2" xfId="32" builtinId="35" customBuiltin="1"/>
    <cellStyle name="40% - Accent3" xfId="35" builtinId="39" customBuiltin="1"/>
    <cellStyle name="40% - Accent4" xfId="38" builtinId="43" customBuiltin="1"/>
    <cellStyle name="40% - Accent5" xfId="41" builtinId="47" customBuiltin="1"/>
    <cellStyle name="40% - Accent6" xfId="44" builtinId="51" customBuiltin="1"/>
    <cellStyle name="60 % – Poudarek1 2" xfId="46" xr:uid="{00000000-0005-0000-0000-00000C000000}"/>
    <cellStyle name="60 % – Poudarek2 2" xfId="47" xr:uid="{00000000-0005-0000-0000-00000D000000}"/>
    <cellStyle name="60 % – Poudarek3 2" xfId="48" xr:uid="{00000000-0005-0000-0000-00000E000000}"/>
    <cellStyle name="60 % – Poudarek4 2" xfId="49" xr:uid="{00000000-0005-0000-0000-00000F000000}"/>
    <cellStyle name="60 % – Poudarek5 2" xfId="50" xr:uid="{00000000-0005-0000-0000-000010000000}"/>
    <cellStyle name="60 % – Poudarek6 2" xfId="51" xr:uid="{00000000-0005-0000-0000-000011000000}"/>
    <cellStyle name="Accent1" xfId="27" builtinId="29" customBuiltin="1"/>
    <cellStyle name="Accent2" xfId="30" builtinId="33" customBuiltin="1"/>
    <cellStyle name="Accent3" xfId="33" builtinId="37" customBuiltin="1"/>
    <cellStyle name="Accent4" xfId="36" builtinId="41" customBuiltin="1"/>
    <cellStyle name="Accent5" xfId="39" builtinId="45" customBuiltin="1"/>
    <cellStyle name="Accent6" xfId="42" builtinId="49" customBuiltin="1"/>
    <cellStyle name="Bad" xfId="17" builtinId="27" customBuiltin="1"/>
    <cellStyle name="Calculation" xfId="20" builtinId="22" customBuiltin="1"/>
    <cellStyle name="Check Cell" xfId="22" builtinId="23" customBuiltin="1"/>
    <cellStyle name="Explanatory Text" xfId="25" builtinId="53" customBuiltin="1"/>
    <cellStyle name="Good" xfId="16" builtinId="26" customBuiltin="1"/>
    <cellStyle name="Heading 1" xfId="12" builtinId="16" customBuiltin="1"/>
    <cellStyle name="Heading 2" xfId="13" builtinId="17" customBuiltin="1"/>
    <cellStyle name="Heading 3" xfId="14" builtinId="18" customBuiltin="1"/>
    <cellStyle name="Heading 4" xfId="15" builtinId="19" customBuiltin="1"/>
    <cellStyle name="Input" xfId="18" builtinId="20" customBuiltin="1"/>
    <cellStyle name="Linked Cell" xfId="21" builtinId="24" customBuiltin="1"/>
    <cellStyle name="Navadno 2" xfId="2" xr:uid="{00000000-0005-0000-0000-00001A000000}"/>
    <cellStyle name="Navadno 2 2" xfId="5" xr:uid="{00000000-0005-0000-0000-00001B000000}"/>
    <cellStyle name="Navadno 2 3" xfId="8" xr:uid="{00000000-0005-0000-0000-00001C000000}"/>
    <cellStyle name="Navadno 3" xfId="3" xr:uid="{00000000-0005-0000-0000-00001D000000}"/>
    <cellStyle name="Navadno_List1" xfId="52" xr:uid="{00000000-0005-0000-0000-00001E000000}"/>
    <cellStyle name="Nevtralno 2" xfId="45" xr:uid="{00000000-0005-0000-0000-00001F000000}"/>
    <cellStyle name="Normal" xfId="0" builtinId="0"/>
    <cellStyle name="Note" xfId="24" builtinId="10" customBuiltin="1"/>
    <cellStyle name="Odstotek 2" xfId="6" xr:uid="{00000000-0005-0000-0000-000021000000}"/>
    <cellStyle name="Odstotek 3" xfId="4" xr:uid="{00000000-0005-0000-0000-000022000000}"/>
    <cellStyle name="Output" xfId="19" builtinId="21" customBuiltin="1"/>
    <cellStyle name="Per cent" xfId="10" builtinId="5"/>
    <cellStyle name="TableStyleLight1" xfId="9" xr:uid="{00000000-0005-0000-0000-000030000000}"/>
    <cellStyle name="Title" xfId="11" builtinId="15" customBuiltin="1"/>
    <cellStyle name="Total" xfId="26" builtinId="25" customBuiltin="1"/>
    <cellStyle name="Valuta 2" xfId="7" xr:uid="{00000000-0005-0000-0000-000031000000}"/>
    <cellStyle name="Valuta 3" xfId="1" xr:uid="{00000000-0005-0000-0000-000032000000}"/>
    <cellStyle name="Warning Text" xfId="23" builtinId="11" customBuiltin="1"/>
  </cellStyles>
  <dxfs count="0"/>
  <tableStyles count="0" defaultTableStyle="TableStyleMedium2" defaultPivotStyle="PivotStyleLight16"/>
  <colors>
    <mruColors>
      <color rgb="FFF5E1F0"/>
      <color rgb="FFF9FE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7</xdr:col>
      <xdr:colOff>3493</xdr:colOff>
      <xdr:row>4</xdr:row>
      <xdr:rowOff>38100</xdr:rowOff>
    </xdr:to>
    <xdr:pic>
      <xdr:nvPicPr>
        <xdr:cNvPr id="6" name="Slika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96313" y="214313"/>
          <a:ext cx="2551430"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6</xdr:col>
      <xdr:colOff>1146493</xdr:colOff>
      <xdr:row>5</xdr:row>
      <xdr:rowOff>38100</xdr:rowOff>
    </xdr:to>
    <xdr:pic>
      <xdr:nvPicPr>
        <xdr:cNvPr id="5" name="Slika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01063" y="404813"/>
          <a:ext cx="2551430" cy="609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17779</xdr:colOff>
      <xdr:row>5</xdr:row>
      <xdr:rowOff>26194</xdr:rowOff>
    </xdr:to>
    <xdr:pic>
      <xdr:nvPicPr>
        <xdr:cNvPr id="3" name="Slika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58225" y="390525"/>
          <a:ext cx="2546667" cy="609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3492</xdr:colOff>
      <xdr:row>5</xdr:row>
      <xdr:rowOff>38100</xdr:rowOff>
    </xdr:to>
    <xdr:pic>
      <xdr:nvPicPr>
        <xdr:cNvPr id="4" name="Slika 3">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404813"/>
          <a:ext cx="2551430" cy="609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6</xdr:col>
      <xdr:colOff>1108392</xdr:colOff>
      <xdr:row>5</xdr:row>
      <xdr:rowOff>38100</xdr:rowOff>
    </xdr:to>
    <xdr:pic>
      <xdr:nvPicPr>
        <xdr:cNvPr id="2" name="Slik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58225" y="390525"/>
          <a:ext cx="2546667"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6</xdr:col>
      <xdr:colOff>1108392</xdr:colOff>
      <xdr:row>5</xdr:row>
      <xdr:rowOff>38100</xdr:rowOff>
    </xdr:to>
    <xdr:pic>
      <xdr:nvPicPr>
        <xdr:cNvPr id="2" name="Slika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58225" y="390525"/>
          <a:ext cx="2546667" cy="6096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3</xdr:row>
      <xdr:rowOff>0</xdr:rowOff>
    </xdr:from>
    <xdr:to>
      <xdr:col>6</xdr:col>
      <xdr:colOff>1134586</xdr:colOff>
      <xdr:row>6</xdr:row>
      <xdr:rowOff>38100</xdr:rowOff>
    </xdr:to>
    <xdr:pic>
      <xdr:nvPicPr>
        <xdr:cNvPr id="7" name="Slika 6">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785813"/>
          <a:ext cx="2551430" cy="609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6</xdr:col>
      <xdr:colOff>1134586</xdr:colOff>
      <xdr:row>5</xdr:row>
      <xdr:rowOff>38100</xdr:rowOff>
    </xdr:to>
    <xdr:pic>
      <xdr:nvPicPr>
        <xdr:cNvPr id="4" name="Slika 3">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404813"/>
          <a:ext cx="2551430" cy="6096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6</xdr:col>
      <xdr:colOff>1032192</xdr:colOff>
      <xdr:row>5</xdr:row>
      <xdr:rowOff>38100</xdr:rowOff>
    </xdr:to>
    <xdr:pic>
      <xdr:nvPicPr>
        <xdr:cNvPr id="2" name="Slika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58225" y="390525"/>
          <a:ext cx="2470467" cy="6096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6"/>
  <sheetViews>
    <sheetView tabSelected="1" zoomScale="80" zoomScaleNormal="80" zoomScalePageLayoutView="75" workbookViewId="0">
      <selection activeCell="J1" sqref="J1"/>
    </sheetView>
  </sheetViews>
  <sheetFormatPr baseColWidth="10" defaultColWidth="8.83203125" defaultRowHeight="16"/>
  <cols>
    <col min="1" max="1" width="6.6640625" style="8" customWidth="1"/>
    <col min="2" max="2" width="80.6640625" style="8" customWidth="1"/>
    <col min="3" max="4" width="20.6640625" style="8" customWidth="1"/>
    <col min="5" max="5" width="8.6640625" style="8" customWidth="1"/>
    <col min="6" max="6" width="11.6640625" style="8" customWidth="1"/>
    <col min="7" max="8" width="17.6640625" style="8" customWidth="1"/>
    <col min="9" max="9" width="18.6640625" style="8" customWidth="1"/>
    <col min="10" max="10" width="17.33203125" style="8" customWidth="1"/>
    <col min="11" max="11" width="8.83203125" style="8"/>
    <col min="12" max="12" width="12.1640625" style="8" bestFit="1" customWidth="1"/>
    <col min="13" max="16384" width="8.83203125" style="8"/>
  </cols>
  <sheetData>
    <row r="1" spans="1:12" ht="17" thickBot="1">
      <c r="A1" s="3"/>
      <c r="B1" s="3" t="s">
        <v>26</v>
      </c>
      <c r="E1" s="8" t="s">
        <v>111</v>
      </c>
      <c r="J1" s="8" t="s">
        <v>229</v>
      </c>
    </row>
    <row r="2" spans="1:12">
      <c r="A2" s="3"/>
      <c r="B2" s="90"/>
    </row>
    <row r="3" spans="1:12">
      <c r="A3" s="3"/>
      <c r="B3" s="88"/>
    </row>
    <row r="4" spans="1:12">
      <c r="A4" s="3"/>
      <c r="B4" s="88"/>
    </row>
    <row r="5" spans="1:12">
      <c r="A5" s="3"/>
      <c r="B5" s="88"/>
    </row>
    <row r="6" spans="1:12" ht="17" thickBot="1">
      <c r="A6" s="3"/>
      <c r="B6" s="89"/>
      <c r="C6" s="1"/>
      <c r="E6" s="8" t="s">
        <v>28</v>
      </c>
    </row>
    <row r="7" spans="1:12">
      <c r="A7" s="3"/>
      <c r="B7" s="4" t="s">
        <v>27</v>
      </c>
      <c r="E7" s="8" t="s">
        <v>29</v>
      </c>
    </row>
    <row r="8" spans="1:12">
      <c r="A8" s="1"/>
      <c r="B8" s="9"/>
      <c r="F8" s="10"/>
      <c r="H8" s="11"/>
      <c r="I8" s="12"/>
      <c r="J8" s="13"/>
    </row>
    <row r="9" spans="1:12">
      <c r="B9" s="2" t="s">
        <v>0</v>
      </c>
    </row>
    <row r="10" spans="1:12">
      <c r="A10" s="1"/>
      <c r="B10" s="1" t="s">
        <v>6</v>
      </c>
    </row>
    <row r="12" spans="1:12" ht="17" thickBot="1"/>
    <row r="13" spans="1:12" ht="15" customHeight="1">
      <c r="A13" s="125" t="s">
        <v>48</v>
      </c>
      <c r="B13" s="119" t="s">
        <v>49</v>
      </c>
      <c r="C13" s="119" t="s">
        <v>50</v>
      </c>
      <c r="D13" s="119" t="s">
        <v>51</v>
      </c>
      <c r="E13" s="119" t="s">
        <v>1</v>
      </c>
      <c r="F13" s="121" t="s">
        <v>52</v>
      </c>
      <c r="G13" s="116" t="s">
        <v>2</v>
      </c>
      <c r="H13" s="123" t="s">
        <v>3</v>
      </c>
      <c r="I13" s="116" t="s">
        <v>108</v>
      </c>
      <c r="J13" s="116" t="s">
        <v>109</v>
      </c>
    </row>
    <row r="14" spans="1:12" ht="15" customHeight="1">
      <c r="A14" s="126"/>
      <c r="B14" s="120"/>
      <c r="C14" s="120"/>
      <c r="D14" s="120"/>
      <c r="E14" s="120"/>
      <c r="F14" s="122"/>
      <c r="G14" s="117"/>
      <c r="H14" s="124"/>
      <c r="I14" s="117"/>
      <c r="J14" s="117"/>
    </row>
    <row r="15" spans="1:12" ht="27.75" customHeight="1" thickBot="1">
      <c r="A15" s="127"/>
      <c r="B15" s="118"/>
      <c r="C15" s="118"/>
      <c r="D15" s="118"/>
      <c r="E15" s="118"/>
      <c r="F15" s="118"/>
      <c r="G15" s="118"/>
      <c r="H15" s="118"/>
      <c r="I15" s="118"/>
      <c r="J15" s="118"/>
    </row>
    <row r="16" spans="1:12" ht="81" customHeight="1">
      <c r="A16" s="42">
        <v>1</v>
      </c>
      <c r="B16" s="43" t="s">
        <v>55</v>
      </c>
      <c r="C16" s="58"/>
      <c r="D16" s="58"/>
      <c r="E16" s="44" t="s">
        <v>4</v>
      </c>
      <c r="F16" s="45">
        <v>200</v>
      </c>
      <c r="G16" s="92"/>
      <c r="H16" s="71"/>
      <c r="I16" s="31">
        <f t="shared" ref="I16" si="0">F16*G16</f>
        <v>0</v>
      </c>
      <c r="J16" s="31">
        <f t="shared" ref="J16" si="1">(H16*I16)+I16</f>
        <v>0</v>
      </c>
      <c r="L16" s="72"/>
    </row>
    <row r="17" spans="1:10" ht="92.25" customHeight="1">
      <c r="A17" s="39">
        <v>2</v>
      </c>
      <c r="B17" s="14" t="s">
        <v>56</v>
      </c>
      <c r="C17" s="59"/>
      <c r="D17" s="59"/>
      <c r="E17" s="5" t="s">
        <v>4</v>
      </c>
      <c r="F17" s="6">
        <v>100</v>
      </c>
      <c r="G17" s="92"/>
      <c r="H17" s="71"/>
      <c r="I17" s="31">
        <f t="shared" ref="I17" si="2">F17*G17</f>
        <v>0</v>
      </c>
      <c r="J17" s="31">
        <f t="shared" ref="J17" si="3">(H17*I17)+I17</f>
        <v>0</v>
      </c>
    </row>
    <row r="18" spans="1:10" ht="108" customHeight="1">
      <c r="A18" s="39">
        <v>3</v>
      </c>
      <c r="B18" s="14" t="s">
        <v>54</v>
      </c>
      <c r="C18" s="59"/>
      <c r="D18" s="59"/>
      <c r="E18" s="5" t="s">
        <v>4</v>
      </c>
      <c r="F18" s="6">
        <v>100</v>
      </c>
      <c r="G18" s="92"/>
      <c r="H18" s="71"/>
      <c r="I18" s="31">
        <f t="shared" ref="I18:I40" si="4">F18*G18</f>
        <v>0</v>
      </c>
      <c r="J18" s="31">
        <f t="shared" ref="J18:J40" si="5">(H18*I18)+I18</f>
        <v>0</v>
      </c>
    </row>
    <row r="19" spans="1:10" ht="81.75" customHeight="1">
      <c r="A19" s="39">
        <v>4</v>
      </c>
      <c r="B19" s="14" t="s">
        <v>44</v>
      </c>
      <c r="C19" s="59"/>
      <c r="D19" s="59"/>
      <c r="E19" s="5" t="s">
        <v>4</v>
      </c>
      <c r="F19" s="6">
        <v>1000</v>
      </c>
      <c r="G19" s="92"/>
      <c r="H19" s="71"/>
      <c r="I19" s="31">
        <f t="shared" si="4"/>
        <v>0</v>
      </c>
      <c r="J19" s="31">
        <f t="shared" si="5"/>
        <v>0</v>
      </c>
    </row>
    <row r="20" spans="1:10" ht="42.75" customHeight="1">
      <c r="A20" s="39">
        <v>5</v>
      </c>
      <c r="B20" s="14" t="s">
        <v>60</v>
      </c>
      <c r="C20" s="59"/>
      <c r="D20" s="59"/>
      <c r="E20" s="5" t="s">
        <v>4</v>
      </c>
      <c r="F20" s="6">
        <v>5</v>
      </c>
      <c r="G20" s="92"/>
      <c r="H20" s="71"/>
      <c r="I20" s="31">
        <f t="shared" si="4"/>
        <v>0</v>
      </c>
      <c r="J20" s="31">
        <f t="shared" si="5"/>
        <v>0</v>
      </c>
    </row>
    <row r="21" spans="1:10" ht="50.25" customHeight="1">
      <c r="A21" s="39">
        <v>6</v>
      </c>
      <c r="B21" s="14" t="s">
        <v>42</v>
      </c>
      <c r="C21" s="60"/>
      <c r="D21" s="60"/>
      <c r="E21" s="5" t="s">
        <v>4</v>
      </c>
      <c r="F21" s="6">
        <v>15000</v>
      </c>
      <c r="G21" s="92"/>
      <c r="H21" s="71"/>
      <c r="I21" s="31">
        <f t="shared" si="4"/>
        <v>0</v>
      </c>
      <c r="J21" s="31">
        <f t="shared" si="5"/>
        <v>0</v>
      </c>
    </row>
    <row r="22" spans="1:10" ht="56.25" customHeight="1">
      <c r="A22" s="39">
        <v>7</v>
      </c>
      <c r="B22" s="14" t="s">
        <v>41</v>
      </c>
      <c r="C22" s="60"/>
      <c r="D22" s="60"/>
      <c r="E22" s="5" t="s">
        <v>4</v>
      </c>
      <c r="F22" s="6">
        <v>40000</v>
      </c>
      <c r="G22" s="92"/>
      <c r="H22" s="71"/>
      <c r="I22" s="31">
        <f t="shared" si="4"/>
        <v>0</v>
      </c>
      <c r="J22" s="31">
        <f t="shared" si="5"/>
        <v>0</v>
      </c>
    </row>
    <row r="23" spans="1:10" ht="60.75" customHeight="1">
      <c r="A23" s="39">
        <v>8</v>
      </c>
      <c r="B23" s="14" t="s">
        <v>65</v>
      </c>
      <c r="C23" s="60"/>
      <c r="D23" s="60"/>
      <c r="E23" s="5" t="s">
        <v>4</v>
      </c>
      <c r="F23" s="6">
        <v>20000</v>
      </c>
      <c r="G23" s="92"/>
      <c r="H23" s="71"/>
      <c r="I23" s="31">
        <f t="shared" si="4"/>
        <v>0</v>
      </c>
      <c r="J23" s="31">
        <f t="shared" si="5"/>
        <v>0</v>
      </c>
    </row>
    <row r="24" spans="1:10" ht="93.75" customHeight="1">
      <c r="A24" s="39">
        <v>9</v>
      </c>
      <c r="B24" s="14" t="s">
        <v>131</v>
      </c>
      <c r="C24" s="59"/>
      <c r="D24" s="59"/>
      <c r="E24" s="5" t="s">
        <v>4</v>
      </c>
      <c r="F24" s="6">
        <v>300</v>
      </c>
      <c r="G24" s="92"/>
      <c r="H24" s="71"/>
      <c r="I24" s="31">
        <f t="shared" si="4"/>
        <v>0</v>
      </c>
      <c r="J24" s="31">
        <f t="shared" si="5"/>
        <v>0</v>
      </c>
    </row>
    <row r="25" spans="1:10" ht="90.75" customHeight="1">
      <c r="A25" s="39">
        <v>10</v>
      </c>
      <c r="B25" s="14" t="s">
        <v>57</v>
      </c>
      <c r="C25" s="59"/>
      <c r="D25" s="59"/>
      <c r="E25" s="5" t="s">
        <v>4</v>
      </c>
      <c r="F25" s="6">
        <v>50</v>
      </c>
      <c r="G25" s="92"/>
      <c r="H25" s="71"/>
      <c r="I25" s="31">
        <f t="shared" si="4"/>
        <v>0</v>
      </c>
      <c r="J25" s="31">
        <f t="shared" si="5"/>
        <v>0</v>
      </c>
    </row>
    <row r="26" spans="1:10" ht="114.75" customHeight="1">
      <c r="A26" s="39">
        <v>11</v>
      </c>
      <c r="B26" s="14" t="s">
        <v>66</v>
      </c>
      <c r="C26" s="59"/>
      <c r="D26" s="59"/>
      <c r="E26" s="5" t="s">
        <v>4</v>
      </c>
      <c r="F26" s="6">
        <v>600</v>
      </c>
      <c r="G26" s="92"/>
      <c r="H26" s="71"/>
      <c r="I26" s="31">
        <f t="shared" si="4"/>
        <v>0</v>
      </c>
      <c r="J26" s="31">
        <f t="shared" si="5"/>
        <v>0</v>
      </c>
    </row>
    <row r="27" spans="1:10" ht="114.75" customHeight="1">
      <c r="A27" s="39">
        <v>12</v>
      </c>
      <c r="B27" s="14" t="s">
        <v>195</v>
      </c>
      <c r="C27" s="59"/>
      <c r="D27" s="59"/>
      <c r="E27" s="5" t="s">
        <v>4</v>
      </c>
      <c r="F27" s="6">
        <v>300</v>
      </c>
      <c r="G27" s="92"/>
      <c r="H27" s="71"/>
      <c r="I27" s="31">
        <f t="shared" ref="I27:I28" si="6">F27*G27</f>
        <v>0</v>
      </c>
      <c r="J27" s="31">
        <f t="shared" ref="J27:J28" si="7">(H27*I27)+I27</f>
        <v>0</v>
      </c>
    </row>
    <row r="28" spans="1:10" ht="114.75" customHeight="1">
      <c r="A28" s="39">
        <v>13</v>
      </c>
      <c r="B28" s="14" t="s">
        <v>196</v>
      </c>
      <c r="C28" s="59"/>
      <c r="D28" s="59"/>
      <c r="E28" s="5" t="s">
        <v>4</v>
      </c>
      <c r="F28" s="6">
        <v>600</v>
      </c>
      <c r="G28" s="92"/>
      <c r="H28" s="71"/>
      <c r="I28" s="31">
        <f t="shared" si="6"/>
        <v>0</v>
      </c>
      <c r="J28" s="31">
        <f t="shared" si="7"/>
        <v>0</v>
      </c>
    </row>
    <row r="29" spans="1:10" ht="104.25" customHeight="1">
      <c r="A29" s="39">
        <v>14</v>
      </c>
      <c r="B29" s="14" t="s">
        <v>197</v>
      </c>
      <c r="C29" s="59"/>
      <c r="D29" s="59"/>
      <c r="E29" s="5" t="s">
        <v>4</v>
      </c>
      <c r="F29" s="6">
        <v>150</v>
      </c>
      <c r="G29" s="92"/>
      <c r="H29" s="71"/>
      <c r="I29" s="31">
        <f t="shared" si="4"/>
        <v>0</v>
      </c>
      <c r="J29" s="31">
        <f t="shared" si="5"/>
        <v>0</v>
      </c>
    </row>
    <row r="30" spans="1:10" ht="109.5" customHeight="1">
      <c r="A30" s="39">
        <v>15</v>
      </c>
      <c r="B30" s="14" t="s">
        <v>67</v>
      </c>
      <c r="C30" s="59"/>
      <c r="D30" s="59"/>
      <c r="E30" s="5" t="s">
        <v>4</v>
      </c>
      <c r="F30" s="6">
        <v>800</v>
      </c>
      <c r="G30" s="92"/>
      <c r="H30" s="71"/>
      <c r="I30" s="31">
        <f t="shared" si="4"/>
        <v>0</v>
      </c>
      <c r="J30" s="31">
        <f t="shared" si="5"/>
        <v>0</v>
      </c>
    </row>
    <row r="31" spans="1:10" ht="90.75" customHeight="1">
      <c r="A31" s="39">
        <v>16</v>
      </c>
      <c r="B31" s="14" t="s">
        <v>165</v>
      </c>
      <c r="C31" s="59"/>
      <c r="D31" s="59"/>
      <c r="E31" s="5" t="s">
        <v>4</v>
      </c>
      <c r="F31" s="6">
        <v>200</v>
      </c>
      <c r="G31" s="92"/>
      <c r="H31" s="71"/>
      <c r="I31" s="31">
        <f t="shared" si="4"/>
        <v>0</v>
      </c>
      <c r="J31" s="31">
        <f t="shared" si="5"/>
        <v>0</v>
      </c>
    </row>
    <row r="32" spans="1:10" ht="90.75" customHeight="1">
      <c r="A32" s="39">
        <v>17</v>
      </c>
      <c r="B32" s="14" t="s">
        <v>166</v>
      </c>
      <c r="C32" s="59"/>
      <c r="D32" s="59"/>
      <c r="E32" s="5" t="s">
        <v>4</v>
      </c>
      <c r="F32" s="6">
        <v>150</v>
      </c>
      <c r="G32" s="92"/>
      <c r="H32" s="71"/>
      <c r="I32" s="31">
        <f t="shared" ref="I32:I33" si="8">F32*G32</f>
        <v>0</v>
      </c>
      <c r="J32" s="31">
        <f t="shared" ref="J32:J33" si="9">(H32*I32)+I32</f>
        <v>0</v>
      </c>
    </row>
    <row r="33" spans="1:10" ht="90.75" customHeight="1">
      <c r="A33" s="39">
        <v>18</v>
      </c>
      <c r="B33" s="14" t="s">
        <v>167</v>
      </c>
      <c r="C33" s="59"/>
      <c r="D33" s="59"/>
      <c r="E33" s="5" t="s">
        <v>4</v>
      </c>
      <c r="F33" s="6">
        <v>100</v>
      </c>
      <c r="G33" s="92"/>
      <c r="H33" s="71"/>
      <c r="I33" s="31">
        <f t="shared" si="8"/>
        <v>0</v>
      </c>
      <c r="J33" s="31">
        <f t="shared" si="9"/>
        <v>0</v>
      </c>
    </row>
    <row r="34" spans="1:10" ht="66.75" customHeight="1">
      <c r="A34" s="39">
        <v>19</v>
      </c>
      <c r="B34" s="14" t="s">
        <v>198</v>
      </c>
      <c r="C34" s="59"/>
      <c r="D34" s="59"/>
      <c r="E34" s="5" t="s">
        <v>4</v>
      </c>
      <c r="F34" s="6">
        <v>200</v>
      </c>
      <c r="G34" s="92"/>
      <c r="H34" s="71"/>
      <c r="I34" s="31">
        <f t="shared" si="4"/>
        <v>0</v>
      </c>
      <c r="J34" s="31">
        <f t="shared" si="5"/>
        <v>0</v>
      </c>
    </row>
    <row r="35" spans="1:10" ht="23.25" customHeight="1">
      <c r="A35" s="39">
        <v>20</v>
      </c>
      <c r="B35" s="14" t="s">
        <v>68</v>
      </c>
      <c r="C35" s="59"/>
      <c r="D35" s="59"/>
      <c r="E35" s="5" t="s">
        <v>4</v>
      </c>
      <c r="F35" s="6">
        <v>1</v>
      </c>
      <c r="G35" s="92"/>
      <c r="H35" s="71"/>
      <c r="I35" s="31">
        <f t="shared" si="4"/>
        <v>0</v>
      </c>
      <c r="J35" s="31">
        <f t="shared" si="5"/>
        <v>0</v>
      </c>
    </row>
    <row r="36" spans="1:10" ht="22.5" customHeight="1">
      <c r="A36" s="39">
        <v>21</v>
      </c>
      <c r="B36" s="14" t="s">
        <v>171</v>
      </c>
      <c r="C36" s="59"/>
      <c r="D36" s="59"/>
      <c r="E36" s="5" t="s">
        <v>4</v>
      </c>
      <c r="F36" s="6">
        <v>1</v>
      </c>
      <c r="G36" s="92"/>
      <c r="H36" s="71"/>
      <c r="I36" s="31">
        <f t="shared" si="4"/>
        <v>0</v>
      </c>
      <c r="J36" s="31">
        <f t="shared" si="5"/>
        <v>0</v>
      </c>
    </row>
    <row r="37" spans="1:10" ht="17">
      <c r="A37" s="39">
        <v>22</v>
      </c>
      <c r="B37" s="14" t="s">
        <v>11</v>
      </c>
      <c r="C37" s="59"/>
      <c r="D37" s="59"/>
      <c r="E37" s="5" t="s">
        <v>4</v>
      </c>
      <c r="F37" s="6">
        <v>4000</v>
      </c>
      <c r="G37" s="92"/>
      <c r="H37" s="71"/>
      <c r="I37" s="31">
        <f t="shared" si="4"/>
        <v>0</v>
      </c>
      <c r="J37" s="31">
        <f t="shared" si="5"/>
        <v>0</v>
      </c>
    </row>
    <row r="38" spans="1:10" ht="17">
      <c r="A38" s="39">
        <v>23</v>
      </c>
      <c r="B38" s="14" t="s">
        <v>12</v>
      </c>
      <c r="C38" s="60"/>
      <c r="D38" s="60"/>
      <c r="E38" s="5" t="s">
        <v>4</v>
      </c>
      <c r="F38" s="6">
        <v>2000</v>
      </c>
      <c r="G38" s="92"/>
      <c r="H38" s="71"/>
      <c r="I38" s="31">
        <f t="shared" si="4"/>
        <v>0</v>
      </c>
      <c r="J38" s="31">
        <f t="shared" si="5"/>
        <v>0</v>
      </c>
    </row>
    <row r="39" spans="1:10" ht="107.25" customHeight="1">
      <c r="A39" s="39">
        <v>24</v>
      </c>
      <c r="B39" s="14" t="s">
        <v>69</v>
      </c>
      <c r="C39" s="60"/>
      <c r="D39" s="60"/>
      <c r="E39" s="5" t="s">
        <v>4</v>
      </c>
      <c r="F39" s="6">
        <v>800</v>
      </c>
      <c r="G39" s="92"/>
      <c r="H39" s="71"/>
      <c r="I39" s="31">
        <f t="shared" si="4"/>
        <v>0</v>
      </c>
      <c r="J39" s="31">
        <f t="shared" si="5"/>
        <v>0</v>
      </c>
    </row>
    <row r="40" spans="1:10" ht="109.5" customHeight="1">
      <c r="A40" s="39">
        <v>25</v>
      </c>
      <c r="B40" s="14" t="s">
        <v>70</v>
      </c>
      <c r="C40" s="60"/>
      <c r="D40" s="60"/>
      <c r="E40" s="5" t="s">
        <v>4</v>
      </c>
      <c r="F40" s="6">
        <v>800</v>
      </c>
      <c r="G40" s="92"/>
      <c r="H40" s="71"/>
      <c r="I40" s="31">
        <f t="shared" si="4"/>
        <v>0</v>
      </c>
      <c r="J40" s="31">
        <f t="shared" si="5"/>
        <v>0</v>
      </c>
    </row>
    <row r="41" spans="1:10" ht="69.75" customHeight="1">
      <c r="A41" s="39">
        <v>26</v>
      </c>
      <c r="B41" s="14" t="s">
        <v>199</v>
      </c>
      <c r="C41" s="60"/>
      <c r="D41" s="60"/>
      <c r="E41" s="5" t="s">
        <v>4</v>
      </c>
      <c r="F41" s="6">
        <v>50</v>
      </c>
      <c r="G41" s="92"/>
      <c r="H41" s="71"/>
      <c r="I41" s="31">
        <f t="shared" ref="I41" si="10">F41*G41</f>
        <v>0</v>
      </c>
      <c r="J41" s="31">
        <f t="shared" ref="J41" si="11">(H41*I41)+I41</f>
        <v>0</v>
      </c>
    </row>
    <row r="42" spans="1:10" ht="69.75" customHeight="1">
      <c r="A42" s="39">
        <v>27</v>
      </c>
      <c r="B42" s="14" t="s">
        <v>200</v>
      </c>
      <c r="C42" s="60"/>
      <c r="D42" s="60"/>
      <c r="E42" s="5" t="s">
        <v>4</v>
      </c>
      <c r="F42" s="6">
        <v>50</v>
      </c>
      <c r="G42" s="92"/>
      <c r="H42" s="71"/>
      <c r="I42" s="31">
        <f t="shared" ref="I42" si="12">F42*G42</f>
        <v>0</v>
      </c>
      <c r="J42" s="31">
        <f t="shared" ref="J42" si="13">(H42*I42)+I42</f>
        <v>0</v>
      </c>
    </row>
    <row r="43" spans="1:10">
      <c r="A43" s="39"/>
      <c r="B43" s="41" t="s">
        <v>5</v>
      </c>
      <c r="C43" s="41"/>
      <c r="D43" s="41"/>
      <c r="E43" s="41"/>
      <c r="F43" s="41"/>
      <c r="G43" s="92"/>
      <c r="H43" s="52"/>
      <c r="I43" s="53">
        <f>SUM(I16:I42)</f>
        <v>0</v>
      </c>
      <c r="J43" s="53">
        <f>SUM(J16:J42)</f>
        <v>0</v>
      </c>
    </row>
    <row r="44" spans="1:10">
      <c r="B44" s="54"/>
      <c r="C44" s="54"/>
      <c r="D44" s="54"/>
      <c r="E44" s="54"/>
      <c r="F44" s="54"/>
      <c r="G44" s="54"/>
      <c r="H44" s="54"/>
      <c r="I44" s="54"/>
      <c r="J44" s="54"/>
    </row>
    <row r="46" spans="1:10">
      <c r="H46" s="8" t="s">
        <v>112</v>
      </c>
    </row>
  </sheetData>
  <protectedRanges>
    <protectedRange sqref="B2:B7" name="Obseg1_1_2"/>
  </protectedRanges>
  <sortState xmlns:xlrd2="http://schemas.microsoft.com/office/spreadsheetml/2017/richdata2" ref="B16:J43">
    <sortCondition ref="B16"/>
  </sortState>
  <mergeCells count="10">
    <mergeCell ref="A13:A15"/>
    <mergeCell ref="B13:B15"/>
    <mergeCell ref="C13:C15"/>
    <mergeCell ref="D13:D15"/>
    <mergeCell ref="I13:I15"/>
    <mergeCell ref="J13:J15"/>
    <mergeCell ref="E13:E15"/>
    <mergeCell ref="F13:F15"/>
    <mergeCell ref="G13:G15"/>
    <mergeCell ref="H13:H15"/>
  </mergeCells>
  <pageMargins left="0.7" right="0.7" top="0.75" bottom="0.75" header="0.3" footer="0.3"/>
  <pageSetup scale="55" fitToHeight="0" orientation="landscape"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53"/>
  <sheetViews>
    <sheetView zoomScale="80" zoomScaleNormal="80" zoomScalePageLayoutView="75" workbookViewId="0">
      <selection activeCell="J3" sqref="J3"/>
    </sheetView>
  </sheetViews>
  <sheetFormatPr baseColWidth="10" defaultColWidth="8.83203125" defaultRowHeight="16"/>
  <cols>
    <col min="1" max="1" width="6.6640625" style="8" customWidth="1"/>
    <col min="2" max="2" width="81.6640625" style="8" customWidth="1"/>
    <col min="3" max="3" width="19.83203125" style="8" customWidth="1"/>
    <col min="4" max="4" width="19.1640625" style="8" customWidth="1"/>
    <col min="5" max="5" width="8.6640625" style="8" customWidth="1"/>
    <col min="6" max="6" width="12.33203125" style="8" customWidth="1"/>
    <col min="7" max="7" width="17.6640625" style="8" customWidth="1"/>
    <col min="8" max="8" width="17.5" style="8" customWidth="1"/>
    <col min="9" max="9" width="18.6640625" style="8" customWidth="1"/>
    <col min="10" max="10" width="18.1640625" style="8" customWidth="1"/>
    <col min="11" max="11" width="8.83203125" style="8"/>
    <col min="12" max="12" width="13.5" style="8" bestFit="1" customWidth="1"/>
    <col min="13" max="16384" width="8.83203125" style="8"/>
  </cols>
  <sheetData>
    <row r="2" spans="1:10" ht="17" thickBot="1">
      <c r="A2" s="3"/>
      <c r="B2" s="3" t="s">
        <v>26</v>
      </c>
      <c r="E2" s="8" t="s">
        <v>111</v>
      </c>
      <c r="J2" s="8" t="s">
        <v>230</v>
      </c>
    </row>
    <row r="3" spans="1:10">
      <c r="A3" s="3"/>
      <c r="B3" s="93"/>
    </row>
    <row r="4" spans="1:10">
      <c r="A4" s="3"/>
      <c r="B4" s="94"/>
    </row>
    <row r="5" spans="1:10">
      <c r="A5" s="3"/>
      <c r="B5" s="94"/>
    </row>
    <row r="6" spans="1:10">
      <c r="A6" s="3"/>
      <c r="B6" s="94"/>
    </row>
    <row r="7" spans="1:10" ht="17" thickBot="1">
      <c r="A7" s="3"/>
      <c r="B7" s="95"/>
      <c r="C7" s="1"/>
      <c r="E7" s="8" t="s">
        <v>28</v>
      </c>
    </row>
    <row r="8" spans="1:10">
      <c r="A8" s="3"/>
      <c r="B8" s="4" t="s">
        <v>27</v>
      </c>
      <c r="E8" s="8" t="s">
        <v>29</v>
      </c>
    </row>
    <row r="9" spans="1:10">
      <c r="A9" s="1"/>
      <c r="B9" s="9"/>
      <c r="F9" s="10"/>
      <c r="H9" s="11"/>
      <c r="I9" s="12"/>
      <c r="J9" s="13"/>
    </row>
    <row r="10" spans="1:10">
      <c r="B10" s="2" t="s">
        <v>0</v>
      </c>
    </row>
    <row r="11" spans="1:10">
      <c r="A11" s="1"/>
      <c r="B11" s="1" t="s">
        <v>10</v>
      </c>
    </row>
    <row r="13" spans="1:10" ht="17" thickBot="1"/>
    <row r="14" spans="1:10" ht="15" customHeight="1">
      <c r="A14" s="125" t="s">
        <v>48</v>
      </c>
      <c r="B14" s="119" t="s">
        <v>49</v>
      </c>
      <c r="C14" s="119" t="s">
        <v>50</v>
      </c>
      <c r="D14" s="119" t="s">
        <v>51</v>
      </c>
      <c r="E14" s="119" t="s">
        <v>110</v>
      </c>
      <c r="F14" s="121" t="s">
        <v>52</v>
      </c>
      <c r="G14" s="116" t="s">
        <v>2</v>
      </c>
      <c r="H14" s="123" t="s">
        <v>3</v>
      </c>
      <c r="I14" s="116" t="s">
        <v>108</v>
      </c>
      <c r="J14" s="116" t="s">
        <v>109</v>
      </c>
    </row>
    <row r="15" spans="1:10" ht="15" customHeight="1">
      <c r="A15" s="126"/>
      <c r="B15" s="120"/>
      <c r="C15" s="120"/>
      <c r="D15" s="120"/>
      <c r="E15" s="120"/>
      <c r="F15" s="122"/>
      <c r="G15" s="117"/>
      <c r="H15" s="124"/>
      <c r="I15" s="117"/>
      <c r="J15" s="117"/>
    </row>
    <row r="16" spans="1:10" ht="27.75" customHeight="1" thickBot="1">
      <c r="A16" s="127"/>
      <c r="B16" s="118"/>
      <c r="C16" s="118"/>
      <c r="D16" s="118"/>
      <c r="E16" s="118"/>
      <c r="F16" s="118"/>
      <c r="G16" s="118"/>
      <c r="H16" s="118"/>
      <c r="I16" s="118"/>
      <c r="J16" s="118"/>
    </row>
    <row r="17" spans="1:10" ht="17">
      <c r="A17" s="98">
        <v>1</v>
      </c>
      <c r="B17" s="14" t="s">
        <v>71</v>
      </c>
      <c r="C17" s="59"/>
      <c r="D17" s="59"/>
      <c r="E17" s="5" t="s">
        <v>4</v>
      </c>
      <c r="F17" s="6">
        <v>50</v>
      </c>
      <c r="G17" s="92"/>
      <c r="H17" s="70"/>
      <c r="I17" s="31">
        <f t="shared" ref="I17:I43" si="0">F17*G17</f>
        <v>0</v>
      </c>
      <c r="J17" s="31">
        <f t="shared" ref="J17:J43" si="1">(H17*I17)+I17</f>
        <v>0</v>
      </c>
    </row>
    <row r="18" spans="1:10" ht="68">
      <c r="A18" s="39">
        <v>2</v>
      </c>
      <c r="B18" s="14" t="s">
        <v>72</v>
      </c>
      <c r="C18" s="59"/>
      <c r="D18" s="59"/>
      <c r="E18" s="5" t="s">
        <v>4</v>
      </c>
      <c r="F18" s="6">
        <v>10</v>
      </c>
      <c r="G18" s="92"/>
      <c r="H18" s="70"/>
      <c r="I18" s="31">
        <f t="shared" si="0"/>
        <v>0</v>
      </c>
      <c r="J18" s="31">
        <f t="shared" si="1"/>
        <v>0</v>
      </c>
    </row>
    <row r="19" spans="1:10" ht="86.25" customHeight="1">
      <c r="A19" s="98">
        <v>3</v>
      </c>
      <c r="B19" s="14" t="s">
        <v>73</v>
      </c>
      <c r="C19" s="59"/>
      <c r="D19" s="59"/>
      <c r="E19" s="5" t="s">
        <v>4</v>
      </c>
      <c r="F19" s="6">
        <v>30</v>
      </c>
      <c r="G19" s="92"/>
      <c r="H19" s="70"/>
      <c r="I19" s="31">
        <f t="shared" si="0"/>
        <v>0</v>
      </c>
      <c r="J19" s="31">
        <f t="shared" si="1"/>
        <v>0</v>
      </c>
    </row>
    <row r="20" spans="1:10" ht="63" customHeight="1">
      <c r="A20" s="39">
        <v>4</v>
      </c>
      <c r="B20" s="14" t="s">
        <v>74</v>
      </c>
      <c r="C20" s="59"/>
      <c r="D20" s="59"/>
      <c r="E20" s="5" t="s">
        <v>4</v>
      </c>
      <c r="F20" s="6">
        <v>10</v>
      </c>
      <c r="G20" s="92"/>
      <c r="H20" s="70"/>
      <c r="I20" s="31">
        <f t="shared" si="0"/>
        <v>0</v>
      </c>
      <c r="J20" s="31">
        <f t="shared" si="1"/>
        <v>0</v>
      </c>
    </row>
    <row r="21" spans="1:10" ht="51">
      <c r="A21" s="98">
        <v>5</v>
      </c>
      <c r="B21" s="14" t="s">
        <v>75</v>
      </c>
      <c r="C21" s="59"/>
      <c r="D21" s="59"/>
      <c r="E21" s="5" t="s">
        <v>4</v>
      </c>
      <c r="F21" s="6">
        <v>20</v>
      </c>
      <c r="G21" s="92"/>
      <c r="H21" s="70"/>
      <c r="I21" s="31">
        <f t="shared" si="0"/>
        <v>0</v>
      </c>
      <c r="J21" s="31">
        <f t="shared" si="1"/>
        <v>0</v>
      </c>
    </row>
    <row r="22" spans="1:10" ht="136">
      <c r="A22" s="39">
        <v>6</v>
      </c>
      <c r="B22" s="14" t="s">
        <v>76</v>
      </c>
      <c r="C22" s="59"/>
      <c r="D22" s="59"/>
      <c r="E22" s="5" t="s">
        <v>4</v>
      </c>
      <c r="F22" s="6">
        <v>10</v>
      </c>
      <c r="G22" s="92"/>
      <c r="H22" s="70"/>
      <c r="I22" s="31">
        <f t="shared" si="0"/>
        <v>0</v>
      </c>
      <c r="J22" s="31">
        <f t="shared" si="1"/>
        <v>0</v>
      </c>
    </row>
    <row r="23" spans="1:10" ht="120.75" customHeight="1">
      <c r="A23" s="98">
        <v>7</v>
      </c>
      <c r="B23" s="14" t="s">
        <v>143</v>
      </c>
      <c r="C23" s="59"/>
      <c r="D23" s="59"/>
      <c r="E23" s="5" t="s">
        <v>4</v>
      </c>
      <c r="F23" s="6">
        <v>10</v>
      </c>
      <c r="G23" s="92"/>
      <c r="H23" s="70"/>
      <c r="I23" s="31">
        <f t="shared" ref="I23" si="2">F23*G23</f>
        <v>0</v>
      </c>
      <c r="J23" s="31">
        <f t="shared" ref="J23" si="3">(H23*I23)+I23</f>
        <v>0</v>
      </c>
    </row>
    <row r="24" spans="1:10" ht="102">
      <c r="A24" s="39">
        <v>8</v>
      </c>
      <c r="B24" s="14" t="s">
        <v>77</v>
      </c>
      <c r="C24" s="59"/>
      <c r="D24" s="59"/>
      <c r="E24" s="5" t="s">
        <v>4</v>
      </c>
      <c r="F24" s="6">
        <v>20</v>
      </c>
      <c r="G24" s="92"/>
      <c r="H24" s="70"/>
      <c r="I24" s="31">
        <f t="shared" si="0"/>
        <v>0</v>
      </c>
      <c r="J24" s="31">
        <f t="shared" si="1"/>
        <v>0</v>
      </c>
    </row>
    <row r="25" spans="1:10" ht="34">
      <c r="A25" s="98">
        <v>9</v>
      </c>
      <c r="B25" s="14" t="s">
        <v>78</v>
      </c>
      <c r="C25" s="59"/>
      <c r="D25" s="59"/>
      <c r="E25" s="5" t="s">
        <v>4</v>
      </c>
      <c r="F25" s="6">
        <v>20</v>
      </c>
      <c r="G25" s="92"/>
      <c r="H25" s="70"/>
      <c r="I25" s="31">
        <f t="shared" si="0"/>
        <v>0</v>
      </c>
      <c r="J25" s="31">
        <f t="shared" si="1"/>
        <v>0</v>
      </c>
    </row>
    <row r="26" spans="1:10" ht="68">
      <c r="A26" s="39">
        <v>10</v>
      </c>
      <c r="B26" s="14" t="s">
        <v>38</v>
      </c>
      <c r="C26" s="59"/>
      <c r="D26" s="59"/>
      <c r="E26" s="5" t="s">
        <v>4</v>
      </c>
      <c r="F26" s="6">
        <v>100</v>
      </c>
      <c r="G26" s="92"/>
      <c r="H26" s="70"/>
      <c r="I26" s="31">
        <f t="shared" si="0"/>
        <v>0</v>
      </c>
      <c r="J26" s="31">
        <f t="shared" si="1"/>
        <v>0</v>
      </c>
    </row>
    <row r="27" spans="1:10" ht="68">
      <c r="A27" s="98">
        <v>11</v>
      </c>
      <c r="B27" s="14" t="s">
        <v>39</v>
      </c>
      <c r="C27" s="59"/>
      <c r="D27" s="59"/>
      <c r="E27" s="5" t="s">
        <v>4</v>
      </c>
      <c r="F27" s="6">
        <v>150</v>
      </c>
      <c r="G27" s="92"/>
      <c r="H27" s="70"/>
      <c r="I27" s="31">
        <f t="shared" si="0"/>
        <v>0</v>
      </c>
      <c r="J27" s="31">
        <f t="shared" si="1"/>
        <v>0</v>
      </c>
    </row>
    <row r="28" spans="1:10" ht="72.75" customHeight="1">
      <c r="A28" s="39">
        <v>12</v>
      </c>
      <c r="B28" s="14" t="s">
        <v>58</v>
      </c>
      <c r="C28" s="59"/>
      <c r="D28" s="59"/>
      <c r="E28" s="5" t="s">
        <v>4</v>
      </c>
      <c r="F28" s="6">
        <v>50</v>
      </c>
      <c r="G28" s="92"/>
      <c r="H28" s="70"/>
      <c r="I28" s="31">
        <f t="shared" si="0"/>
        <v>0</v>
      </c>
      <c r="J28" s="31">
        <f t="shared" si="1"/>
        <v>0</v>
      </c>
    </row>
    <row r="29" spans="1:10" ht="102">
      <c r="A29" s="98">
        <v>13</v>
      </c>
      <c r="B29" s="14" t="s">
        <v>79</v>
      </c>
      <c r="C29" s="59"/>
      <c r="D29" s="59"/>
      <c r="E29" s="5" t="s">
        <v>4</v>
      </c>
      <c r="F29" s="6">
        <v>50</v>
      </c>
      <c r="G29" s="92"/>
      <c r="H29" s="70"/>
      <c r="I29" s="31">
        <f t="shared" si="0"/>
        <v>0</v>
      </c>
      <c r="J29" s="31">
        <f t="shared" si="1"/>
        <v>0</v>
      </c>
    </row>
    <row r="30" spans="1:10" ht="68">
      <c r="A30" s="39">
        <v>14</v>
      </c>
      <c r="B30" s="14" t="s">
        <v>80</v>
      </c>
      <c r="C30" s="59"/>
      <c r="D30" s="59"/>
      <c r="E30" s="5" t="s">
        <v>4</v>
      </c>
      <c r="F30" s="6">
        <v>800</v>
      </c>
      <c r="G30" s="92"/>
      <c r="H30" s="70"/>
      <c r="I30" s="31">
        <f t="shared" si="0"/>
        <v>0</v>
      </c>
      <c r="J30" s="31">
        <f t="shared" si="1"/>
        <v>0</v>
      </c>
    </row>
    <row r="31" spans="1:10" ht="51">
      <c r="A31" s="98">
        <v>15</v>
      </c>
      <c r="B31" s="46" t="s">
        <v>81</v>
      </c>
      <c r="C31" s="59"/>
      <c r="D31" s="59"/>
      <c r="E31" s="5" t="s">
        <v>4</v>
      </c>
      <c r="F31" s="6">
        <v>100</v>
      </c>
      <c r="G31" s="92"/>
      <c r="H31" s="70"/>
      <c r="I31" s="31">
        <f t="shared" si="0"/>
        <v>0</v>
      </c>
      <c r="J31" s="31">
        <f t="shared" si="1"/>
        <v>0</v>
      </c>
    </row>
    <row r="32" spans="1:10" ht="51">
      <c r="A32" s="39">
        <v>16</v>
      </c>
      <c r="B32" s="47" t="s">
        <v>82</v>
      </c>
      <c r="C32" s="59"/>
      <c r="D32" s="59"/>
      <c r="E32" s="5" t="s">
        <v>4</v>
      </c>
      <c r="F32" s="6">
        <v>2000</v>
      </c>
      <c r="G32" s="92"/>
      <c r="H32" s="70"/>
      <c r="I32" s="31">
        <f t="shared" si="0"/>
        <v>0</v>
      </c>
      <c r="J32" s="31">
        <f t="shared" si="1"/>
        <v>0</v>
      </c>
    </row>
    <row r="33" spans="1:10" ht="68">
      <c r="A33" s="98">
        <v>17</v>
      </c>
      <c r="B33" s="14" t="s">
        <v>83</v>
      </c>
      <c r="C33" s="59"/>
      <c r="D33" s="59"/>
      <c r="E33" s="5" t="s">
        <v>4</v>
      </c>
      <c r="F33" s="6">
        <v>3</v>
      </c>
      <c r="G33" s="92"/>
      <c r="H33" s="70"/>
      <c r="I33" s="31">
        <f t="shared" si="0"/>
        <v>0</v>
      </c>
      <c r="J33" s="31">
        <f t="shared" si="1"/>
        <v>0</v>
      </c>
    </row>
    <row r="34" spans="1:10" ht="119">
      <c r="A34" s="39">
        <v>18</v>
      </c>
      <c r="B34" s="14" t="s">
        <v>84</v>
      </c>
      <c r="C34" s="59"/>
      <c r="D34" s="59"/>
      <c r="E34" s="5" t="s">
        <v>4</v>
      </c>
      <c r="F34" s="6">
        <v>20</v>
      </c>
      <c r="G34" s="92"/>
      <c r="H34" s="70"/>
      <c r="I34" s="31">
        <f t="shared" si="0"/>
        <v>0</v>
      </c>
      <c r="J34" s="31">
        <f t="shared" si="1"/>
        <v>0</v>
      </c>
    </row>
    <row r="35" spans="1:10" ht="119">
      <c r="A35" s="98">
        <v>19</v>
      </c>
      <c r="B35" s="14" t="s">
        <v>121</v>
      </c>
      <c r="C35" s="59"/>
      <c r="D35" s="59"/>
      <c r="E35" s="5" t="s">
        <v>4</v>
      </c>
      <c r="F35" s="6">
        <v>40</v>
      </c>
      <c r="G35" s="92"/>
      <c r="H35" s="70"/>
      <c r="I35" s="31">
        <f t="shared" si="0"/>
        <v>0</v>
      </c>
      <c r="J35" s="31">
        <f t="shared" si="1"/>
        <v>0</v>
      </c>
    </row>
    <row r="36" spans="1:10" ht="85">
      <c r="A36" s="39">
        <v>20</v>
      </c>
      <c r="B36" s="14" t="s">
        <v>85</v>
      </c>
      <c r="C36" s="59"/>
      <c r="D36" s="59"/>
      <c r="E36" s="65" t="s">
        <v>4</v>
      </c>
      <c r="F36" s="66">
        <v>120</v>
      </c>
      <c r="G36" s="92"/>
      <c r="H36" s="70"/>
      <c r="I36" s="31">
        <f t="shared" si="0"/>
        <v>0</v>
      </c>
      <c r="J36" s="31">
        <f t="shared" si="1"/>
        <v>0</v>
      </c>
    </row>
    <row r="37" spans="1:10" ht="119">
      <c r="A37" s="98">
        <v>21</v>
      </c>
      <c r="B37" s="14" t="s">
        <v>40</v>
      </c>
      <c r="C37" s="59"/>
      <c r="D37" s="59"/>
      <c r="E37" s="5" t="s">
        <v>4</v>
      </c>
      <c r="F37" s="6">
        <v>20</v>
      </c>
      <c r="G37" s="92"/>
      <c r="H37" s="70"/>
      <c r="I37" s="31">
        <f t="shared" si="0"/>
        <v>0</v>
      </c>
      <c r="J37" s="31">
        <f t="shared" si="1"/>
        <v>0</v>
      </c>
    </row>
    <row r="38" spans="1:10" ht="153">
      <c r="A38" s="39">
        <v>22</v>
      </c>
      <c r="B38" s="14" t="s">
        <v>122</v>
      </c>
      <c r="C38" s="59"/>
      <c r="D38" s="59"/>
      <c r="E38" s="5" t="s">
        <v>4</v>
      </c>
      <c r="F38" s="6">
        <v>10</v>
      </c>
      <c r="G38" s="92"/>
      <c r="H38" s="70"/>
      <c r="I38" s="31">
        <f t="shared" si="0"/>
        <v>0</v>
      </c>
      <c r="J38" s="31">
        <f t="shared" si="1"/>
        <v>0</v>
      </c>
    </row>
    <row r="39" spans="1:10" ht="85">
      <c r="A39" s="98">
        <v>23</v>
      </c>
      <c r="B39" s="14" t="s">
        <v>86</v>
      </c>
      <c r="C39" s="59"/>
      <c r="D39" s="59"/>
      <c r="E39" s="5" t="s">
        <v>4</v>
      </c>
      <c r="F39" s="6">
        <v>50</v>
      </c>
      <c r="G39" s="92"/>
      <c r="H39" s="70"/>
      <c r="I39" s="31">
        <f t="shared" si="0"/>
        <v>0</v>
      </c>
      <c r="J39" s="31">
        <f t="shared" si="1"/>
        <v>0</v>
      </c>
    </row>
    <row r="40" spans="1:10" ht="51">
      <c r="A40" s="39">
        <v>24</v>
      </c>
      <c r="B40" s="35" t="s">
        <v>87</v>
      </c>
      <c r="C40" s="59"/>
      <c r="D40" s="59"/>
      <c r="E40" s="5" t="s">
        <v>4</v>
      </c>
      <c r="F40" s="6">
        <v>10</v>
      </c>
      <c r="G40" s="92"/>
      <c r="H40" s="70"/>
      <c r="I40" s="31">
        <f t="shared" si="0"/>
        <v>0</v>
      </c>
      <c r="J40" s="31">
        <f t="shared" si="1"/>
        <v>0</v>
      </c>
    </row>
    <row r="41" spans="1:10" ht="51">
      <c r="A41" s="98">
        <v>25</v>
      </c>
      <c r="B41" s="35" t="s">
        <v>88</v>
      </c>
      <c r="C41" s="59"/>
      <c r="D41" s="59"/>
      <c r="E41" s="5" t="s">
        <v>4</v>
      </c>
      <c r="F41" s="6">
        <v>10</v>
      </c>
      <c r="G41" s="92"/>
      <c r="H41" s="70"/>
      <c r="I41" s="31">
        <f t="shared" si="0"/>
        <v>0</v>
      </c>
      <c r="J41" s="31">
        <f t="shared" si="1"/>
        <v>0</v>
      </c>
    </row>
    <row r="42" spans="1:10" ht="51">
      <c r="A42" s="39">
        <v>26</v>
      </c>
      <c r="B42" s="35" t="s">
        <v>89</v>
      </c>
      <c r="C42" s="59"/>
      <c r="D42" s="59"/>
      <c r="E42" s="5" t="s">
        <v>4</v>
      </c>
      <c r="F42" s="6">
        <v>10</v>
      </c>
      <c r="G42" s="92"/>
      <c r="H42" s="70"/>
      <c r="I42" s="31">
        <f t="shared" si="0"/>
        <v>0</v>
      </c>
      <c r="J42" s="31">
        <f t="shared" si="1"/>
        <v>0</v>
      </c>
    </row>
    <row r="43" spans="1:10" ht="51">
      <c r="A43" s="98">
        <v>27</v>
      </c>
      <c r="B43" s="35" t="s">
        <v>90</v>
      </c>
      <c r="C43" s="59"/>
      <c r="D43" s="59"/>
      <c r="E43" s="5" t="s">
        <v>4</v>
      </c>
      <c r="F43" s="6">
        <v>10</v>
      </c>
      <c r="G43" s="92"/>
      <c r="H43" s="70"/>
      <c r="I43" s="31">
        <f t="shared" si="0"/>
        <v>0</v>
      </c>
      <c r="J43" s="31">
        <f t="shared" si="1"/>
        <v>0</v>
      </c>
    </row>
    <row r="44" spans="1:10" ht="150">
      <c r="A44" s="39">
        <v>28</v>
      </c>
      <c r="B44" s="78" t="s">
        <v>123</v>
      </c>
      <c r="C44" s="59"/>
      <c r="D44" s="59"/>
      <c r="E44" s="5" t="s">
        <v>4</v>
      </c>
      <c r="F44" s="6">
        <v>150</v>
      </c>
      <c r="G44" s="92"/>
      <c r="H44" s="70"/>
      <c r="I44" s="31">
        <f t="shared" ref="I44" si="4">F44*G44</f>
        <v>0</v>
      </c>
      <c r="J44" s="31">
        <f t="shared" ref="J44" si="5">(H44*I44)+I44</f>
        <v>0</v>
      </c>
    </row>
    <row r="45" spans="1:10" ht="85">
      <c r="A45" s="98">
        <v>29</v>
      </c>
      <c r="B45" s="102" t="s">
        <v>130</v>
      </c>
      <c r="C45" s="59"/>
      <c r="D45" s="59"/>
      <c r="E45" s="5" t="s">
        <v>4</v>
      </c>
      <c r="F45" s="6">
        <v>30</v>
      </c>
      <c r="G45" s="92"/>
      <c r="H45" s="70"/>
      <c r="I45" s="31">
        <f t="shared" ref="I45" si="6">F45*G45</f>
        <v>0</v>
      </c>
      <c r="J45" s="31">
        <f t="shared" ref="J45" si="7">(H45*I45)+I45</f>
        <v>0</v>
      </c>
    </row>
    <row r="46" spans="1:10" ht="85">
      <c r="A46" s="39">
        <v>30</v>
      </c>
      <c r="B46" s="102" t="s">
        <v>134</v>
      </c>
      <c r="C46" s="59"/>
      <c r="D46" s="59"/>
      <c r="E46" s="5" t="s">
        <v>4</v>
      </c>
      <c r="F46" s="6">
        <v>30</v>
      </c>
      <c r="G46" s="92"/>
      <c r="H46" s="70"/>
      <c r="I46" s="31">
        <f t="shared" ref="I46" si="8">F46*G46</f>
        <v>0</v>
      </c>
      <c r="J46" s="31">
        <f t="shared" ref="J46" si="9">(H46*I46)+I46</f>
        <v>0</v>
      </c>
    </row>
    <row r="47" spans="1:10" ht="109.5" customHeight="1">
      <c r="A47" s="98">
        <v>31</v>
      </c>
      <c r="B47" s="102" t="s">
        <v>152</v>
      </c>
      <c r="C47" s="59"/>
      <c r="D47" s="59"/>
      <c r="E47" s="5" t="s">
        <v>4</v>
      </c>
      <c r="F47" s="6">
        <v>30</v>
      </c>
      <c r="G47" s="92"/>
      <c r="H47" s="70"/>
      <c r="I47" s="31">
        <f t="shared" ref="I47" si="10">F47*G47</f>
        <v>0</v>
      </c>
      <c r="J47" s="31">
        <f t="shared" ref="J47" si="11">(H47*I47)+I47</f>
        <v>0</v>
      </c>
    </row>
    <row r="48" spans="1:10" ht="109.5" customHeight="1">
      <c r="A48" s="39">
        <v>32</v>
      </c>
      <c r="B48" s="102" t="s">
        <v>201</v>
      </c>
      <c r="C48" s="59"/>
      <c r="D48" s="59"/>
      <c r="E48" s="5" t="s">
        <v>4</v>
      </c>
      <c r="F48" s="6">
        <v>30</v>
      </c>
      <c r="G48" s="92"/>
      <c r="H48" s="70"/>
      <c r="I48" s="31">
        <f t="shared" ref="I48" si="12">F48*G48</f>
        <v>0</v>
      </c>
      <c r="J48" s="31">
        <f t="shared" ref="J48" si="13">(H48*I48)+I48</f>
        <v>0</v>
      </c>
    </row>
    <row r="49" spans="1:10" ht="17">
      <c r="A49" s="40"/>
      <c r="B49" s="79" t="s">
        <v>113</v>
      </c>
      <c r="C49" s="59"/>
      <c r="D49" s="59"/>
      <c r="E49" s="5"/>
      <c r="F49" s="6"/>
      <c r="G49" s="92"/>
      <c r="H49" s="70"/>
      <c r="I49" s="105">
        <f>SUM(I17:I48)</f>
        <v>0</v>
      </c>
      <c r="J49" s="105">
        <f>SUM(J17:J48)</f>
        <v>0</v>
      </c>
    </row>
    <row r="50" spans="1:10">
      <c r="I50" s="72"/>
      <c r="J50" s="72"/>
    </row>
    <row r="51" spans="1:10">
      <c r="H51" s="8" t="s">
        <v>112</v>
      </c>
      <c r="J51" s="72"/>
    </row>
    <row r="52" spans="1:10">
      <c r="B52" s="87"/>
    </row>
    <row r="53" spans="1:10">
      <c r="B53" s="87"/>
    </row>
  </sheetData>
  <protectedRanges>
    <protectedRange sqref="B3:B8" name="Obseg1_1"/>
  </protectedRanges>
  <mergeCells count="10">
    <mergeCell ref="A14:A16"/>
    <mergeCell ref="G14:G16"/>
    <mergeCell ref="H14:H16"/>
    <mergeCell ref="I14:I16"/>
    <mergeCell ref="J14:J16"/>
    <mergeCell ref="F14:F16"/>
    <mergeCell ref="B14:B16"/>
    <mergeCell ref="C14:C16"/>
    <mergeCell ref="D14:D16"/>
    <mergeCell ref="E14:E16"/>
  </mergeCells>
  <pageMargins left="0.7" right="0.7" top="0.75" bottom="0.75" header="0.3" footer="0.3"/>
  <pageSetup scale="55" fitToHeight="0"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J28"/>
  <sheetViews>
    <sheetView zoomScale="80" zoomScaleNormal="80" zoomScalePageLayoutView="75" workbookViewId="0">
      <selection activeCell="J3" sqref="J3"/>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1.6640625" style="8" customWidth="1"/>
    <col min="7" max="8" width="17.6640625" style="8" customWidth="1"/>
    <col min="9" max="10" width="18.6640625" style="8" customWidth="1"/>
    <col min="11" max="16384" width="8.83203125" style="8"/>
  </cols>
  <sheetData>
    <row r="2" spans="1:10" ht="17" thickBot="1">
      <c r="A2" s="3"/>
      <c r="B2" s="3" t="s">
        <v>26</v>
      </c>
      <c r="E2" s="8" t="s">
        <v>111</v>
      </c>
      <c r="J2" s="8" t="s">
        <v>230</v>
      </c>
    </row>
    <row r="3" spans="1:10">
      <c r="A3" s="3"/>
      <c r="B3" s="90"/>
    </row>
    <row r="4" spans="1:10">
      <c r="A4" s="3"/>
      <c r="B4" s="88"/>
    </row>
    <row r="5" spans="1:10">
      <c r="A5" s="3"/>
      <c r="B5" s="88"/>
    </row>
    <row r="6" spans="1:10">
      <c r="A6" s="3"/>
      <c r="B6" s="88"/>
    </row>
    <row r="7" spans="1:10" ht="17" thickBot="1">
      <c r="A7" s="3"/>
      <c r="B7" s="89"/>
      <c r="C7" s="1"/>
      <c r="E7" s="8" t="s">
        <v>28</v>
      </c>
    </row>
    <row r="8" spans="1:10">
      <c r="A8" s="3"/>
      <c r="B8" s="4" t="s">
        <v>27</v>
      </c>
      <c r="E8" s="8" t="s">
        <v>29</v>
      </c>
      <c r="J8" s="13"/>
    </row>
    <row r="9" spans="1:10">
      <c r="A9" s="1"/>
      <c r="B9" s="9"/>
      <c r="F9" s="10"/>
      <c r="H9" s="11"/>
      <c r="I9" s="12"/>
    </row>
    <row r="10" spans="1:10">
      <c r="B10" s="2" t="s">
        <v>0</v>
      </c>
    </row>
    <row r="11" spans="1:10">
      <c r="A11" s="1"/>
      <c r="B11" s="1" t="s">
        <v>9</v>
      </c>
    </row>
    <row r="13" spans="1:10" ht="17" thickBot="1">
      <c r="B13" s="15"/>
      <c r="C13" s="16"/>
      <c r="D13" s="16"/>
      <c r="E13" s="17"/>
      <c r="F13" s="18"/>
      <c r="G13" s="19"/>
      <c r="H13" s="20"/>
      <c r="I13" s="21"/>
      <c r="J13" s="21"/>
    </row>
    <row r="14" spans="1:10" ht="15" customHeight="1">
      <c r="A14" s="125" t="s">
        <v>48</v>
      </c>
      <c r="B14" s="119" t="s">
        <v>49</v>
      </c>
      <c r="C14" s="119" t="s">
        <v>50</v>
      </c>
      <c r="D14" s="119" t="s">
        <v>51</v>
      </c>
      <c r="E14" s="119" t="s">
        <v>110</v>
      </c>
      <c r="F14" s="121" t="s">
        <v>52</v>
      </c>
      <c r="G14" s="116" t="s">
        <v>2</v>
      </c>
      <c r="H14" s="123" t="s">
        <v>3</v>
      </c>
      <c r="I14" s="116" t="s">
        <v>108</v>
      </c>
      <c r="J14" s="116" t="s">
        <v>109</v>
      </c>
    </row>
    <row r="15" spans="1:10" ht="15" customHeight="1">
      <c r="A15" s="126"/>
      <c r="B15" s="120"/>
      <c r="C15" s="120"/>
      <c r="D15" s="120"/>
      <c r="E15" s="120"/>
      <c r="F15" s="122"/>
      <c r="G15" s="117"/>
      <c r="H15" s="124"/>
      <c r="I15" s="117"/>
      <c r="J15" s="117"/>
    </row>
    <row r="16" spans="1:10" ht="17" thickBot="1">
      <c r="A16" s="127"/>
      <c r="B16" s="118"/>
      <c r="C16" s="118"/>
      <c r="D16" s="118"/>
      <c r="E16" s="118"/>
      <c r="F16" s="118"/>
      <c r="G16" s="118"/>
      <c r="H16" s="118"/>
      <c r="I16" s="118"/>
      <c r="J16" s="118"/>
    </row>
    <row r="17" spans="1:10" ht="34">
      <c r="A17" s="39">
        <v>1</v>
      </c>
      <c r="B17" s="50" t="s">
        <v>8</v>
      </c>
      <c r="C17" s="61"/>
      <c r="D17" s="61"/>
      <c r="E17" s="22" t="s">
        <v>4</v>
      </c>
      <c r="F17" s="49">
        <v>200</v>
      </c>
      <c r="G17" s="96"/>
      <c r="H17" s="71"/>
      <c r="I17" s="23">
        <f t="shared" ref="I17:I25" si="0">F17*G17</f>
        <v>0</v>
      </c>
      <c r="J17" s="23">
        <f t="shared" ref="J17:J25" si="1">(H17*I17)+I17</f>
        <v>0</v>
      </c>
    </row>
    <row r="18" spans="1:10" ht="63.75" customHeight="1">
      <c r="A18" s="39">
        <v>2</v>
      </c>
      <c r="B18" s="48" t="s">
        <v>91</v>
      </c>
      <c r="C18" s="61"/>
      <c r="D18" s="61"/>
      <c r="E18" s="22" t="s">
        <v>4</v>
      </c>
      <c r="F18" s="49">
        <v>40</v>
      </c>
      <c r="G18" s="96"/>
      <c r="H18" s="71"/>
      <c r="I18" s="23">
        <f t="shared" si="0"/>
        <v>0</v>
      </c>
      <c r="J18" s="23">
        <f t="shared" si="1"/>
        <v>0</v>
      </c>
    </row>
    <row r="19" spans="1:10" ht="68">
      <c r="A19" s="39">
        <v>3</v>
      </c>
      <c r="B19" s="50" t="s">
        <v>172</v>
      </c>
      <c r="C19" s="61"/>
      <c r="D19" s="61"/>
      <c r="E19" s="22" t="s">
        <v>4</v>
      </c>
      <c r="F19" s="49">
        <v>360</v>
      </c>
      <c r="G19" s="96"/>
      <c r="H19" s="71"/>
      <c r="I19" s="23">
        <f t="shared" si="0"/>
        <v>0</v>
      </c>
      <c r="J19" s="23">
        <f t="shared" si="1"/>
        <v>0</v>
      </c>
    </row>
    <row r="20" spans="1:10" ht="51">
      <c r="A20" s="39">
        <v>4</v>
      </c>
      <c r="B20" s="50" t="s">
        <v>92</v>
      </c>
      <c r="C20" s="61"/>
      <c r="D20" s="61"/>
      <c r="E20" s="22" t="s">
        <v>4</v>
      </c>
      <c r="F20" s="49">
        <v>1300</v>
      </c>
      <c r="G20" s="96"/>
      <c r="H20" s="71"/>
      <c r="I20" s="23">
        <f t="shared" si="0"/>
        <v>0</v>
      </c>
      <c r="J20" s="23">
        <f t="shared" si="1"/>
        <v>0</v>
      </c>
    </row>
    <row r="21" spans="1:10" ht="68">
      <c r="A21" s="39">
        <v>5</v>
      </c>
      <c r="B21" s="67" t="s">
        <v>194</v>
      </c>
      <c r="C21" s="61"/>
      <c r="D21" s="61"/>
      <c r="E21" s="22" t="s">
        <v>4</v>
      </c>
      <c r="F21" s="49">
        <v>900</v>
      </c>
      <c r="G21" s="96"/>
      <c r="H21" s="71"/>
      <c r="I21" s="23">
        <f t="shared" si="0"/>
        <v>0</v>
      </c>
      <c r="J21" s="23">
        <f t="shared" si="1"/>
        <v>0</v>
      </c>
    </row>
    <row r="22" spans="1:10" ht="68">
      <c r="A22" s="39">
        <v>6</v>
      </c>
      <c r="B22" s="67" t="s">
        <v>153</v>
      </c>
      <c r="C22" s="61"/>
      <c r="D22" s="61"/>
      <c r="E22" s="22" t="s">
        <v>4</v>
      </c>
      <c r="F22" s="49">
        <v>40</v>
      </c>
      <c r="G22" s="96"/>
      <c r="H22" s="71"/>
      <c r="I22" s="23">
        <f t="shared" si="0"/>
        <v>0</v>
      </c>
      <c r="J22" s="23">
        <f t="shared" si="1"/>
        <v>0</v>
      </c>
    </row>
    <row r="23" spans="1:10" ht="68">
      <c r="A23" s="39">
        <v>7</v>
      </c>
      <c r="B23" s="67" t="s">
        <v>154</v>
      </c>
      <c r="C23" s="61"/>
      <c r="D23" s="61"/>
      <c r="E23" s="22" t="s">
        <v>63</v>
      </c>
      <c r="F23" s="49">
        <v>50</v>
      </c>
      <c r="G23" s="96"/>
      <c r="H23" s="71"/>
      <c r="I23" s="23">
        <f t="shared" si="0"/>
        <v>0</v>
      </c>
      <c r="J23" s="23">
        <f t="shared" si="1"/>
        <v>0</v>
      </c>
    </row>
    <row r="24" spans="1:10" ht="26.25" customHeight="1">
      <c r="A24" s="39">
        <v>8</v>
      </c>
      <c r="B24" s="67" t="s">
        <v>45</v>
      </c>
      <c r="C24" s="61"/>
      <c r="D24" s="61"/>
      <c r="E24" s="22" t="s">
        <v>4</v>
      </c>
      <c r="F24" s="49">
        <v>10</v>
      </c>
      <c r="G24" s="96"/>
      <c r="H24" s="71"/>
      <c r="I24" s="23">
        <f t="shared" si="0"/>
        <v>0</v>
      </c>
      <c r="J24" s="23">
        <f t="shared" si="1"/>
        <v>0</v>
      </c>
    </row>
    <row r="25" spans="1:10" ht="34">
      <c r="A25" s="39">
        <v>9</v>
      </c>
      <c r="B25" s="48" t="s">
        <v>7</v>
      </c>
      <c r="C25" s="61"/>
      <c r="D25" s="61"/>
      <c r="E25" s="22" t="s">
        <v>4</v>
      </c>
      <c r="F25" s="49">
        <v>1000</v>
      </c>
      <c r="G25" s="96"/>
      <c r="H25" s="71"/>
      <c r="I25" s="23">
        <f t="shared" si="0"/>
        <v>0</v>
      </c>
      <c r="J25" s="23">
        <f t="shared" si="1"/>
        <v>0</v>
      </c>
    </row>
    <row r="26" spans="1:10">
      <c r="A26" s="39"/>
      <c r="B26" s="55" t="s">
        <v>5</v>
      </c>
      <c r="C26" s="55"/>
      <c r="D26" s="55"/>
      <c r="E26" s="55"/>
      <c r="F26" s="55"/>
      <c r="G26" s="96"/>
      <c r="H26" s="56"/>
      <c r="I26" s="73">
        <f>SUM(I17:I25)</f>
        <v>0</v>
      </c>
      <c r="J26" s="73">
        <f>SUM(J17:J25)</f>
        <v>0</v>
      </c>
    </row>
    <row r="28" spans="1:10">
      <c r="H28" s="8" t="s">
        <v>112</v>
      </c>
    </row>
  </sheetData>
  <protectedRanges>
    <protectedRange sqref="B3:B8" name="Obseg1_1_1_1"/>
  </protectedRanges>
  <mergeCells count="10">
    <mergeCell ref="A14:A16"/>
    <mergeCell ref="B14:B16"/>
    <mergeCell ref="H14:H16"/>
    <mergeCell ref="C14:C16"/>
    <mergeCell ref="D14:D16"/>
    <mergeCell ref="I14:I16"/>
    <mergeCell ref="J14:J16"/>
    <mergeCell ref="E14:E16"/>
    <mergeCell ref="F14:F16"/>
    <mergeCell ref="G14:G16"/>
  </mergeCells>
  <pageMargins left="0.7" right="0.7" top="0.75" bottom="0.75" header="0.3" footer="0.3"/>
  <pageSetup scale="54" fitToHeight="0" orientation="landscape"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J59"/>
  <sheetViews>
    <sheetView zoomScale="80" zoomScaleNormal="80" zoomScalePageLayoutView="75" workbookViewId="0">
      <selection activeCell="J3" sqref="J3"/>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1.6640625" style="8" customWidth="1"/>
    <col min="7" max="8" width="17.6640625" style="8" customWidth="1"/>
    <col min="9" max="9" width="18.6640625" style="8" customWidth="1"/>
    <col min="10" max="10" width="17.6640625" style="8" customWidth="1"/>
    <col min="11" max="16384" width="8.83203125" style="8"/>
  </cols>
  <sheetData>
    <row r="2" spans="1:10" ht="17" thickBot="1">
      <c r="A2" s="3"/>
      <c r="B2" s="77" t="s">
        <v>26</v>
      </c>
      <c r="E2" s="8" t="s">
        <v>111</v>
      </c>
      <c r="J2" s="8" t="s">
        <v>230</v>
      </c>
    </row>
    <row r="3" spans="1:10">
      <c r="A3" s="3"/>
      <c r="B3" s="90"/>
    </row>
    <row r="4" spans="1:10">
      <c r="A4" s="3"/>
      <c r="B4" s="88"/>
    </row>
    <row r="5" spans="1:10">
      <c r="A5" s="3"/>
      <c r="B5" s="88"/>
    </row>
    <row r="6" spans="1:10">
      <c r="A6" s="3"/>
      <c r="B6" s="88"/>
    </row>
    <row r="7" spans="1:10" ht="17" thickBot="1">
      <c r="A7" s="3"/>
      <c r="B7" s="89"/>
      <c r="C7" s="1"/>
      <c r="E7" s="8" t="s">
        <v>28</v>
      </c>
    </row>
    <row r="8" spans="1:10">
      <c r="A8" s="3"/>
      <c r="B8" s="4" t="s">
        <v>27</v>
      </c>
      <c r="E8" s="8" t="s">
        <v>29</v>
      </c>
    </row>
    <row r="9" spans="1:10">
      <c r="A9" s="1"/>
      <c r="B9" s="9"/>
      <c r="F9" s="10"/>
      <c r="H9" s="11"/>
      <c r="I9" s="12"/>
      <c r="J9" s="13"/>
    </row>
    <row r="10" spans="1:10">
      <c r="B10" s="2" t="s">
        <v>0</v>
      </c>
    </row>
    <row r="11" spans="1:10">
      <c r="A11" s="1"/>
      <c r="B11" s="1" t="s">
        <v>43</v>
      </c>
    </row>
    <row r="13" spans="1:10" ht="17" thickBot="1"/>
    <row r="14" spans="1:10" ht="14" customHeight="1">
      <c r="A14" s="125" t="s">
        <v>48</v>
      </c>
      <c r="B14" s="119" t="s">
        <v>49</v>
      </c>
      <c r="C14" s="119" t="s">
        <v>50</v>
      </c>
      <c r="D14" s="119" t="s">
        <v>51</v>
      </c>
      <c r="E14" s="119" t="s">
        <v>110</v>
      </c>
      <c r="F14" s="121" t="s">
        <v>52</v>
      </c>
      <c r="G14" s="116" t="s">
        <v>2</v>
      </c>
      <c r="H14" s="123" t="s">
        <v>3</v>
      </c>
      <c r="I14" s="116" t="s">
        <v>108</v>
      </c>
      <c r="J14" s="116" t="s">
        <v>109</v>
      </c>
    </row>
    <row r="15" spans="1:10" ht="14" customHeight="1">
      <c r="A15" s="126"/>
      <c r="B15" s="120"/>
      <c r="C15" s="120"/>
      <c r="D15" s="120"/>
      <c r="E15" s="120"/>
      <c r="F15" s="122"/>
      <c r="G15" s="117"/>
      <c r="H15" s="124"/>
      <c r="I15" s="117"/>
      <c r="J15" s="117"/>
    </row>
    <row r="16" spans="1:10" ht="27.75" customHeight="1" thickBot="1">
      <c r="A16" s="127"/>
      <c r="B16" s="118"/>
      <c r="C16" s="118"/>
      <c r="D16" s="118"/>
      <c r="E16" s="118"/>
      <c r="F16" s="118"/>
      <c r="G16" s="118"/>
      <c r="H16" s="118"/>
      <c r="I16" s="118"/>
      <c r="J16" s="118"/>
    </row>
    <row r="17" spans="1:10" ht="17">
      <c r="A17" s="42">
        <v>1</v>
      </c>
      <c r="B17" s="51" t="s">
        <v>15</v>
      </c>
      <c r="C17" s="58"/>
      <c r="D17" s="58"/>
      <c r="E17" s="44" t="s">
        <v>4</v>
      </c>
      <c r="F17" s="45">
        <v>30</v>
      </c>
      <c r="G17" s="91"/>
      <c r="H17" s="81"/>
      <c r="I17" s="7">
        <f>F17*G17</f>
        <v>0</v>
      </c>
      <c r="J17" s="7">
        <f>(H17*I17)+I17</f>
        <v>0</v>
      </c>
    </row>
    <row r="18" spans="1:10" ht="17">
      <c r="A18" s="39">
        <v>2</v>
      </c>
      <c r="B18" s="24" t="s">
        <v>179</v>
      </c>
      <c r="C18" s="59"/>
      <c r="D18" s="59"/>
      <c r="E18" s="5" t="s">
        <v>4</v>
      </c>
      <c r="F18" s="6">
        <v>200</v>
      </c>
      <c r="G18" s="92"/>
      <c r="H18" s="70"/>
      <c r="I18" s="31">
        <f t="shared" ref="I18:I50" si="0">F18*G18</f>
        <v>0</v>
      </c>
      <c r="J18" s="31">
        <f t="shared" ref="J18:J50" si="1">(H18*I18)+I18</f>
        <v>0</v>
      </c>
    </row>
    <row r="19" spans="1:10" ht="51">
      <c r="A19" s="39">
        <v>3</v>
      </c>
      <c r="B19" s="76" t="s">
        <v>164</v>
      </c>
      <c r="C19" s="59"/>
      <c r="D19" s="59"/>
      <c r="E19" s="5" t="s">
        <v>4</v>
      </c>
      <c r="F19" s="6">
        <v>900</v>
      </c>
      <c r="G19" s="92"/>
      <c r="H19" s="70"/>
      <c r="I19" s="31">
        <f t="shared" si="0"/>
        <v>0</v>
      </c>
      <c r="J19" s="31">
        <f t="shared" si="1"/>
        <v>0</v>
      </c>
    </row>
    <row r="20" spans="1:10" ht="17">
      <c r="A20" s="39">
        <v>4</v>
      </c>
      <c r="B20" s="24" t="s">
        <v>16</v>
      </c>
      <c r="C20" s="59"/>
      <c r="D20" s="59"/>
      <c r="E20" s="5" t="s">
        <v>4</v>
      </c>
      <c r="F20" s="6">
        <v>10</v>
      </c>
      <c r="G20" s="92"/>
      <c r="H20" s="70"/>
      <c r="I20" s="31">
        <f t="shared" si="0"/>
        <v>0</v>
      </c>
      <c r="J20" s="31">
        <f t="shared" si="1"/>
        <v>0</v>
      </c>
    </row>
    <row r="21" spans="1:10" ht="17">
      <c r="A21" s="39">
        <v>5</v>
      </c>
      <c r="B21" s="24" t="s">
        <v>161</v>
      </c>
      <c r="C21" s="59"/>
      <c r="D21" s="59"/>
      <c r="E21" s="5" t="s">
        <v>4</v>
      </c>
      <c r="F21" s="6">
        <v>60</v>
      </c>
      <c r="G21" s="92"/>
      <c r="H21" s="70"/>
      <c r="I21" s="31">
        <f t="shared" si="0"/>
        <v>0</v>
      </c>
      <c r="J21" s="31">
        <f t="shared" si="1"/>
        <v>0</v>
      </c>
    </row>
    <row r="22" spans="1:10" ht="17">
      <c r="A22" s="39">
        <v>6</v>
      </c>
      <c r="B22" s="24" t="s">
        <v>93</v>
      </c>
      <c r="C22" s="59"/>
      <c r="D22" s="59"/>
      <c r="E22" s="5" t="s">
        <v>4</v>
      </c>
      <c r="F22" s="6">
        <v>5</v>
      </c>
      <c r="G22" s="92"/>
      <c r="H22" s="70"/>
      <c r="I22" s="31">
        <f t="shared" si="0"/>
        <v>0</v>
      </c>
      <c r="J22" s="31">
        <f t="shared" si="1"/>
        <v>0</v>
      </c>
    </row>
    <row r="23" spans="1:10" ht="17">
      <c r="A23" s="39">
        <v>7</v>
      </c>
      <c r="B23" s="24" t="s">
        <v>193</v>
      </c>
      <c r="C23" s="59"/>
      <c r="D23" s="59"/>
      <c r="E23" s="5" t="s">
        <v>4</v>
      </c>
      <c r="F23" s="6">
        <v>5</v>
      </c>
      <c r="G23" s="92"/>
      <c r="H23" s="70"/>
      <c r="I23" s="31">
        <f t="shared" ref="I23" si="2">F23*G23</f>
        <v>0</v>
      </c>
      <c r="J23" s="31">
        <f t="shared" ref="J23" si="3">(H23*I23)+I23</f>
        <v>0</v>
      </c>
    </row>
    <row r="24" spans="1:10" ht="17">
      <c r="A24" s="39">
        <v>8</v>
      </c>
      <c r="B24" s="29" t="s">
        <v>96</v>
      </c>
      <c r="C24" s="59"/>
      <c r="D24" s="59"/>
      <c r="E24" s="5" t="s">
        <v>4</v>
      </c>
      <c r="F24" s="6">
        <v>10</v>
      </c>
      <c r="G24" s="92"/>
      <c r="H24" s="70"/>
      <c r="I24" s="31">
        <f t="shared" si="0"/>
        <v>0</v>
      </c>
      <c r="J24" s="31">
        <f t="shared" si="1"/>
        <v>0</v>
      </c>
    </row>
    <row r="25" spans="1:10" ht="17">
      <c r="A25" s="39">
        <v>9</v>
      </c>
      <c r="B25" s="29" t="s">
        <v>94</v>
      </c>
      <c r="C25" s="59"/>
      <c r="D25" s="59"/>
      <c r="E25" s="5" t="s">
        <v>4</v>
      </c>
      <c r="F25" s="6">
        <v>5</v>
      </c>
      <c r="G25" s="92"/>
      <c r="H25" s="70"/>
      <c r="I25" s="31">
        <f t="shared" si="0"/>
        <v>0</v>
      </c>
      <c r="J25" s="31">
        <f t="shared" si="1"/>
        <v>0</v>
      </c>
    </row>
    <row r="26" spans="1:10" ht="17">
      <c r="A26" s="39">
        <v>10</v>
      </c>
      <c r="B26" s="24" t="s">
        <v>95</v>
      </c>
      <c r="C26" s="59"/>
      <c r="D26" s="59"/>
      <c r="E26" s="5" t="s">
        <v>4</v>
      </c>
      <c r="F26" s="6">
        <v>60</v>
      </c>
      <c r="G26" s="92"/>
      <c r="H26" s="70"/>
      <c r="I26" s="31">
        <f t="shared" si="0"/>
        <v>0</v>
      </c>
      <c r="J26" s="31">
        <f t="shared" si="1"/>
        <v>0</v>
      </c>
    </row>
    <row r="27" spans="1:10" ht="17">
      <c r="A27" s="39">
        <v>11</v>
      </c>
      <c r="B27" s="24" t="s">
        <v>59</v>
      </c>
      <c r="C27" s="59"/>
      <c r="D27" s="59"/>
      <c r="E27" s="5" t="s">
        <v>4</v>
      </c>
      <c r="F27" s="6">
        <v>10</v>
      </c>
      <c r="G27" s="92"/>
      <c r="H27" s="70"/>
      <c r="I27" s="31">
        <f t="shared" si="0"/>
        <v>0</v>
      </c>
      <c r="J27" s="31">
        <f t="shared" si="1"/>
        <v>0</v>
      </c>
    </row>
    <row r="28" spans="1:10" ht="17">
      <c r="A28" s="39">
        <v>12</v>
      </c>
      <c r="B28" s="24" t="s">
        <v>17</v>
      </c>
      <c r="C28" s="59"/>
      <c r="D28" s="59"/>
      <c r="E28" s="5" t="s">
        <v>4</v>
      </c>
      <c r="F28" s="6">
        <v>5</v>
      </c>
      <c r="G28" s="92"/>
      <c r="H28" s="70"/>
      <c r="I28" s="31">
        <f t="shared" si="0"/>
        <v>0</v>
      </c>
      <c r="J28" s="31">
        <f t="shared" si="1"/>
        <v>0</v>
      </c>
    </row>
    <row r="29" spans="1:10" ht="37.5" customHeight="1">
      <c r="A29" s="39">
        <v>13</v>
      </c>
      <c r="B29" s="24" t="s">
        <v>62</v>
      </c>
      <c r="C29" s="59"/>
      <c r="D29" s="59"/>
      <c r="E29" s="5" t="s">
        <v>63</v>
      </c>
      <c r="F29" s="6">
        <v>1000</v>
      </c>
      <c r="G29" s="96"/>
      <c r="H29" s="70"/>
      <c r="I29" s="31">
        <f t="shared" si="0"/>
        <v>0</v>
      </c>
      <c r="J29" s="31">
        <f t="shared" si="1"/>
        <v>0</v>
      </c>
    </row>
    <row r="30" spans="1:10" ht="52.5" customHeight="1">
      <c r="A30" s="39">
        <v>14</v>
      </c>
      <c r="B30" s="63" t="s">
        <v>205</v>
      </c>
      <c r="C30" s="59"/>
      <c r="D30" s="59"/>
      <c r="E30" s="5" t="s">
        <v>4</v>
      </c>
      <c r="F30" s="6">
        <v>15000</v>
      </c>
      <c r="G30" s="96"/>
      <c r="H30" s="70"/>
      <c r="I30" s="31"/>
      <c r="J30" s="31"/>
    </row>
    <row r="31" spans="1:10" ht="34">
      <c r="A31" s="39">
        <v>15</v>
      </c>
      <c r="B31" s="24" t="s">
        <v>178</v>
      </c>
      <c r="C31" s="59"/>
      <c r="D31" s="59"/>
      <c r="E31" s="5" t="s">
        <v>4</v>
      </c>
      <c r="F31" s="6">
        <v>60</v>
      </c>
      <c r="G31" s="96"/>
      <c r="H31" s="70"/>
      <c r="I31" s="31">
        <f t="shared" si="0"/>
        <v>0</v>
      </c>
      <c r="J31" s="31">
        <f t="shared" si="1"/>
        <v>0</v>
      </c>
    </row>
    <row r="32" spans="1:10" ht="68">
      <c r="A32" s="39">
        <v>16</v>
      </c>
      <c r="B32" s="25" t="s">
        <v>100</v>
      </c>
      <c r="C32" s="59"/>
      <c r="D32" s="59"/>
      <c r="E32" s="5" t="s">
        <v>4</v>
      </c>
      <c r="F32" s="6">
        <v>5</v>
      </c>
      <c r="G32" s="96"/>
      <c r="H32" s="70"/>
      <c r="I32" s="31">
        <f t="shared" si="0"/>
        <v>0</v>
      </c>
      <c r="J32" s="31">
        <f t="shared" si="1"/>
        <v>0</v>
      </c>
    </row>
    <row r="33" spans="1:10" ht="63" customHeight="1">
      <c r="A33" s="39">
        <v>17</v>
      </c>
      <c r="B33" s="25" t="s">
        <v>101</v>
      </c>
      <c r="C33" s="59"/>
      <c r="D33" s="59"/>
      <c r="E33" s="5" t="s">
        <v>4</v>
      </c>
      <c r="F33" s="6">
        <v>15</v>
      </c>
      <c r="G33" s="92"/>
      <c r="H33" s="70"/>
      <c r="I33" s="31">
        <f t="shared" si="0"/>
        <v>0</v>
      </c>
      <c r="J33" s="31">
        <f t="shared" si="1"/>
        <v>0</v>
      </c>
    </row>
    <row r="34" spans="1:10" ht="64.5" customHeight="1">
      <c r="A34" s="39">
        <v>18</v>
      </c>
      <c r="B34" s="25" t="s">
        <v>19</v>
      </c>
      <c r="C34" s="59"/>
      <c r="D34" s="59"/>
      <c r="E34" s="5" t="s">
        <v>4</v>
      </c>
      <c r="F34" s="6">
        <v>6</v>
      </c>
      <c r="G34" s="92"/>
      <c r="H34" s="70"/>
      <c r="I34" s="31">
        <f t="shared" si="0"/>
        <v>0</v>
      </c>
      <c r="J34" s="31">
        <f t="shared" si="1"/>
        <v>0</v>
      </c>
    </row>
    <row r="35" spans="1:10" ht="115.5" customHeight="1">
      <c r="A35" s="39">
        <v>19</v>
      </c>
      <c r="B35" s="25" t="s">
        <v>207</v>
      </c>
      <c r="C35" s="59"/>
      <c r="D35" s="59"/>
      <c r="E35" s="5" t="s">
        <v>4</v>
      </c>
      <c r="F35" s="6">
        <v>300</v>
      </c>
      <c r="G35" s="92"/>
      <c r="H35" s="70"/>
      <c r="I35" s="31">
        <f t="shared" ref="I35:I36" si="4">F35*G35</f>
        <v>0</v>
      </c>
      <c r="J35" s="31">
        <f t="shared" ref="J35:J36" si="5">(H35*I35)+I35</f>
        <v>0</v>
      </c>
    </row>
    <row r="36" spans="1:10" ht="115.5" customHeight="1">
      <c r="A36" s="39">
        <v>20</v>
      </c>
      <c r="B36" s="25" t="s">
        <v>208</v>
      </c>
      <c r="C36" s="59"/>
      <c r="D36" s="59"/>
      <c r="E36" s="5" t="s">
        <v>4</v>
      </c>
      <c r="F36" s="6">
        <v>500</v>
      </c>
      <c r="G36" s="92"/>
      <c r="H36" s="70"/>
      <c r="I36" s="31">
        <f t="shared" si="4"/>
        <v>0</v>
      </c>
      <c r="J36" s="31">
        <f t="shared" si="5"/>
        <v>0</v>
      </c>
    </row>
    <row r="37" spans="1:10" ht="34">
      <c r="A37" s="39">
        <v>21</v>
      </c>
      <c r="B37" s="24" t="s">
        <v>202</v>
      </c>
      <c r="C37" s="59"/>
      <c r="D37" s="59"/>
      <c r="E37" s="5" t="s">
        <v>4</v>
      </c>
      <c r="F37" s="6">
        <v>400</v>
      </c>
      <c r="G37" s="92"/>
      <c r="H37" s="70"/>
      <c r="I37" s="31">
        <f t="shared" si="0"/>
        <v>0</v>
      </c>
      <c r="J37" s="31">
        <f t="shared" si="1"/>
        <v>0</v>
      </c>
    </row>
    <row r="38" spans="1:10" ht="34">
      <c r="A38" s="39">
        <v>22</v>
      </c>
      <c r="B38" s="24" t="s">
        <v>192</v>
      </c>
      <c r="C38" s="59"/>
      <c r="D38" s="59"/>
      <c r="E38" s="5" t="s">
        <v>4</v>
      </c>
      <c r="F38" s="6">
        <v>1000</v>
      </c>
      <c r="G38" s="92"/>
      <c r="H38" s="70"/>
      <c r="I38" s="31">
        <f t="shared" ref="I38" si="6">F38*G38</f>
        <v>0</v>
      </c>
      <c r="J38" s="31">
        <f t="shared" ref="J38" si="7">(H38*I38)+I38</f>
        <v>0</v>
      </c>
    </row>
    <row r="39" spans="1:10" ht="34">
      <c r="A39" s="39">
        <v>23</v>
      </c>
      <c r="B39" s="24" t="s">
        <v>162</v>
      </c>
      <c r="C39" s="59"/>
      <c r="D39" s="59"/>
      <c r="E39" s="5" t="s">
        <v>4</v>
      </c>
      <c r="F39" s="6">
        <v>600</v>
      </c>
      <c r="G39" s="96"/>
      <c r="H39" s="70"/>
      <c r="I39" s="31">
        <f t="shared" si="0"/>
        <v>0</v>
      </c>
      <c r="J39" s="31">
        <f t="shared" si="1"/>
        <v>0</v>
      </c>
    </row>
    <row r="40" spans="1:10">
      <c r="A40" s="39">
        <v>24</v>
      </c>
      <c r="B40" s="27" t="s">
        <v>102</v>
      </c>
      <c r="C40" s="59"/>
      <c r="D40" s="59"/>
      <c r="E40" s="5" t="s">
        <v>4</v>
      </c>
      <c r="F40" s="6">
        <v>150</v>
      </c>
      <c r="G40" s="92"/>
      <c r="H40" s="70"/>
      <c r="I40" s="31">
        <f t="shared" si="0"/>
        <v>0</v>
      </c>
      <c r="J40" s="31">
        <f t="shared" si="1"/>
        <v>0</v>
      </c>
    </row>
    <row r="41" spans="1:10" ht="34">
      <c r="A41" s="39">
        <v>25</v>
      </c>
      <c r="B41" s="26" t="s">
        <v>209</v>
      </c>
      <c r="C41" s="59"/>
      <c r="D41" s="59"/>
      <c r="E41" s="5" t="s">
        <v>4</v>
      </c>
      <c r="F41" s="6">
        <v>100</v>
      </c>
      <c r="G41" s="92"/>
      <c r="H41" s="70"/>
      <c r="I41" s="31">
        <f t="shared" si="0"/>
        <v>0</v>
      </c>
      <c r="J41" s="31">
        <f t="shared" si="1"/>
        <v>0</v>
      </c>
    </row>
    <row r="42" spans="1:10" ht="34">
      <c r="A42" s="39">
        <v>26</v>
      </c>
      <c r="B42" s="26" t="s">
        <v>210</v>
      </c>
      <c r="C42" s="59"/>
      <c r="D42" s="59"/>
      <c r="E42" s="5" t="s">
        <v>4</v>
      </c>
      <c r="F42" s="6">
        <v>100</v>
      </c>
      <c r="G42" s="92"/>
      <c r="H42" s="70"/>
      <c r="I42" s="31">
        <f t="shared" si="0"/>
        <v>0</v>
      </c>
      <c r="J42" s="31">
        <f t="shared" si="1"/>
        <v>0</v>
      </c>
    </row>
    <row r="43" spans="1:10" ht="34">
      <c r="A43" s="39">
        <v>27</v>
      </c>
      <c r="B43" s="26" t="s">
        <v>24</v>
      </c>
      <c r="C43" s="59"/>
      <c r="D43" s="59"/>
      <c r="E43" s="5" t="s">
        <v>4</v>
      </c>
      <c r="F43" s="6">
        <v>60</v>
      </c>
      <c r="G43" s="92"/>
      <c r="H43" s="70"/>
      <c r="I43" s="31">
        <f t="shared" si="0"/>
        <v>0</v>
      </c>
      <c r="J43" s="31">
        <f t="shared" si="1"/>
        <v>0</v>
      </c>
    </row>
    <row r="44" spans="1:10">
      <c r="A44" s="39">
        <v>28</v>
      </c>
      <c r="B44" s="27" t="s">
        <v>61</v>
      </c>
      <c r="C44" s="59"/>
      <c r="D44" s="59"/>
      <c r="E44" s="5" t="s">
        <v>25</v>
      </c>
      <c r="F44" s="6">
        <v>30</v>
      </c>
      <c r="G44" s="92"/>
      <c r="H44" s="70"/>
      <c r="I44" s="31">
        <f t="shared" si="0"/>
        <v>0</v>
      </c>
      <c r="J44" s="31">
        <f t="shared" si="1"/>
        <v>0</v>
      </c>
    </row>
    <row r="45" spans="1:10" ht="18" customHeight="1">
      <c r="A45" s="39">
        <v>29</v>
      </c>
      <c r="B45" s="27" t="s">
        <v>133</v>
      </c>
      <c r="C45" s="59"/>
      <c r="D45" s="59"/>
      <c r="E45" s="5" t="s">
        <v>4</v>
      </c>
      <c r="F45" s="6">
        <v>15</v>
      </c>
      <c r="G45" s="92"/>
      <c r="H45" s="70"/>
      <c r="I45" s="31">
        <f t="shared" si="0"/>
        <v>0</v>
      </c>
      <c r="J45" s="31">
        <f t="shared" si="1"/>
        <v>0</v>
      </c>
    </row>
    <row r="46" spans="1:10" ht="18" customHeight="1">
      <c r="A46" s="39">
        <v>30</v>
      </c>
      <c r="B46" s="27" t="s">
        <v>190</v>
      </c>
      <c r="C46" s="59"/>
      <c r="D46" s="59"/>
      <c r="E46" s="5" t="s">
        <v>4</v>
      </c>
      <c r="F46" s="6">
        <v>5</v>
      </c>
      <c r="G46" s="92"/>
      <c r="H46" s="70"/>
      <c r="I46" s="31">
        <f t="shared" ref="I46:I47" si="8">F46*G46</f>
        <v>0</v>
      </c>
      <c r="J46" s="31">
        <f t="shared" ref="J46:J47" si="9">(H46*I46)+I46</f>
        <v>0</v>
      </c>
    </row>
    <row r="47" spans="1:10" ht="18" customHeight="1">
      <c r="A47" s="39">
        <v>31</v>
      </c>
      <c r="B47" s="27" t="s">
        <v>191</v>
      </c>
      <c r="C47" s="59"/>
      <c r="D47" s="59"/>
      <c r="E47" s="5" t="s">
        <v>4</v>
      </c>
      <c r="F47" s="6">
        <v>5</v>
      </c>
      <c r="G47" s="92"/>
      <c r="H47" s="70"/>
      <c r="I47" s="31">
        <f t="shared" si="8"/>
        <v>0</v>
      </c>
      <c r="J47" s="31">
        <f t="shared" si="9"/>
        <v>0</v>
      </c>
    </row>
    <row r="48" spans="1:10">
      <c r="A48" s="39">
        <v>32</v>
      </c>
      <c r="B48" s="27" t="s">
        <v>163</v>
      </c>
      <c r="C48" s="59"/>
      <c r="D48" s="59"/>
      <c r="E48" s="5" t="s">
        <v>4</v>
      </c>
      <c r="F48" s="6">
        <v>10</v>
      </c>
      <c r="G48" s="92"/>
      <c r="H48" s="70"/>
      <c r="I48" s="31">
        <f t="shared" si="0"/>
        <v>0</v>
      </c>
      <c r="J48" s="31">
        <f t="shared" si="1"/>
        <v>0</v>
      </c>
    </row>
    <row r="49" spans="1:10">
      <c r="A49" s="39">
        <v>33</v>
      </c>
      <c r="B49" s="27" t="s">
        <v>203</v>
      </c>
      <c r="C49" s="59"/>
      <c r="D49" s="59"/>
      <c r="E49" s="5" t="s">
        <v>4</v>
      </c>
      <c r="F49" s="6">
        <v>30</v>
      </c>
      <c r="G49" s="92"/>
      <c r="H49" s="70"/>
      <c r="I49" s="31">
        <f t="shared" si="0"/>
        <v>0</v>
      </c>
      <c r="J49" s="31">
        <f t="shared" si="1"/>
        <v>0</v>
      </c>
    </row>
    <row r="50" spans="1:10" ht="17.25" customHeight="1">
      <c r="A50" s="39">
        <v>34</v>
      </c>
      <c r="B50" s="29" t="s">
        <v>30</v>
      </c>
      <c r="C50" s="60"/>
      <c r="D50" s="60"/>
      <c r="E50" s="5" t="s">
        <v>4</v>
      </c>
      <c r="F50" s="6">
        <v>10</v>
      </c>
      <c r="G50" s="96"/>
      <c r="H50" s="70"/>
      <c r="I50" s="31">
        <f t="shared" si="0"/>
        <v>0</v>
      </c>
      <c r="J50" s="31">
        <f t="shared" si="1"/>
        <v>0</v>
      </c>
    </row>
    <row r="51" spans="1:10" ht="17">
      <c r="A51" s="39">
        <v>35</v>
      </c>
      <c r="B51" s="29" t="s">
        <v>34</v>
      </c>
      <c r="C51" s="60"/>
      <c r="D51" s="60"/>
      <c r="E51" s="5" t="s">
        <v>4</v>
      </c>
      <c r="F51" s="6">
        <v>20</v>
      </c>
      <c r="G51" s="96"/>
      <c r="H51" s="70"/>
      <c r="I51" s="31">
        <f t="shared" ref="I51:I53" si="10">F51*G51</f>
        <v>0</v>
      </c>
      <c r="J51" s="31">
        <f t="shared" ref="J51:J53" si="11">(H51*I51)+I51</f>
        <v>0</v>
      </c>
    </row>
    <row r="52" spans="1:10" ht="17">
      <c r="A52" s="39">
        <v>36</v>
      </c>
      <c r="B52" s="29" t="s">
        <v>37</v>
      </c>
      <c r="C52" s="60"/>
      <c r="D52" s="60"/>
      <c r="E52" s="5" t="s">
        <v>4</v>
      </c>
      <c r="F52" s="6">
        <v>5</v>
      </c>
      <c r="G52" s="96"/>
      <c r="H52" s="70"/>
      <c r="I52" s="31">
        <f t="shared" si="10"/>
        <v>0</v>
      </c>
      <c r="J52" s="31">
        <f t="shared" si="11"/>
        <v>0</v>
      </c>
    </row>
    <row r="53" spans="1:10">
      <c r="A53" s="39">
        <v>37</v>
      </c>
      <c r="B53" s="27" t="s">
        <v>126</v>
      </c>
      <c r="C53" s="59"/>
      <c r="D53" s="59"/>
      <c r="E53" s="5" t="s">
        <v>4</v>
      </c>
      <c r="F53" s="6">
        <v>5500</v>
      </c>
      <c r="G53" s="92"/>
      <c r="H53" s="70"/>
      <c r="I53" s="31">
        <f t="shared" si="10"/>
        <v>0</v>
      </c>
      <c r="J53" s="31">
        <f t="shared" si="11"/>
        <v>0</v>
      </c>
    </row>
    <row r="54" spans="1:10" ht="36" customHeight="1">
      <c r="A54" s="39">
        <v>38</v>
      </c>
      <c r="B54" s="24" t="s">
        <v>144</v>
      </c>
      <c r="C54" s="59"/>
      <c r="D54" s="59"/>
      <c r="E54" s="5" t="s">
        <v>4</v>
      </c>
      <c r="F54" s="6">
        <v>300</v>
      </c>
      <c r="G54" s="92"/>
      <c r="H54" s="70"/>
      <c r="I54" s="31">
        <f t="shared" ref="I54" si="12">F54*G54</f>
        <v>0</v>
      </c>
      <c r="J54" s="31">
        <f t="shared" ref="J54" si="13">(H54*I54)+I54</f>
        <v>0</v>
      </c>
    </row>
    <row r="55" spans="1:10" ht="36" customHeight="1">
      <c r="A55" s="39">
        <v>39</v>
      </c>
      <c r="B55" s="24" t="s">
        <v>137</v>
      </c>
      <c r="C55" s="59"/>
      <c r="D55" s="59"/>
      <c r="E55" s="5" t="s">
        <v>4</v>
      </c>
      <c r="F55" s="6">
        <v>200</v>
      </c>
      <c r="G55" s="92"/>
      <c r="H55" s="70"/>
      <c r="I55" s="31">
        <f t="shared" ref="I55" si="14">F55*G55</f>
        <v>0</v>
      </c>
      <c r="J55" s="31">
        <f t="shared" ref="J55" si="15">(H55*I55)+I55</f>
        <v>0</v>
      </c>
    </row>
    <row r="56" spans="1:10" ht="26.25" customHeight="1">
      <c r="A56" s="39">
        <v>40</v>
      </c>
      <c r="B56" s="24" t="s">
        <v>138</v>
      </c>
      <c r="C56" s="59"/>
      <c r="D56" s="59"/>
      <c r="E56" s="5" t="s">
        <v>4</v>
      </c>
      <c r="F56" s="6">
        <v>60</v>
      </c>
      <c r="G56" s="92"/>
      <c r="H56" s="70"/>
      <c r="I56" s="31">
        <f t="shared" ref="I56" si="16">F56*G56</f>
        <v>0</v>
      </c>
      <c r="J56" s="31">
        <f t="shared" ref="J56" si="17">(H56*I56)+I56</f>
        <v>0</v>
      </c>
    </row>
    <row r="57" spans="1:10" ht="15" customHeight="1">
      <c r="A57" s="39"/>
      <c r="B57" s="55" t="s">
        <v>5</v>
      </c>
      <c r="C57" s="55"/>
      <c r="D57" s="55"/>
      <c r="E57" s="55"/>
      <c r="F57" s="55"/>
      <c r="G57" s="96"/>
      <c r="H57" s="70"/>
      <c r="I57" s="73">
        <f>SUM(I17:I56)</f>
        <v>0</v>
      </c>
      <c r="J57" s="73">
        <f>SUM(J17:J56)</f>
        <v>0</v>
      </c>
    </row>
    <row r="58" spans="1:10" ht="15" customHeight="1">
      <c r="A58" s="82"/>
      <c r="B58" s="83"/>
      <c r="C58" s="83"/>
      <c r="D58" s="83"/>
      <c r="E58" s="83"/>
      <c r="F58" s="83"/>
      <c r="G58" s="86"/>
      <c r="H58" s="84"/>
      <c r="I58" s="85"/>
      <c r="J58" s="85"/>
    </row>
    <row r="59" spans="1:10" ht="15" customHeight="1">
      <c r="A59" s="82"/>
      <c r="B59" s="83"/>
      <c r="C59" s="83"/>
      <c r="D59" s="83"/>
      <c r="E59" s="83"/>
      <c r="F59" s="83"/>
      <c r="G59" s="86" t="s">
        <v>129</v>
      </c>
      <c r="H59" s="84"/>
      <c r="I59" s="85"/>
      <c r="J59" s="85"/>
    </row>
  </sheetData>
  <protectedRanges>
    <protectedRange sqref="B3:B8" name="Obseg1_1_1"/>
  </protectedRanges>
  <mergeCells count="10">
    <mergeCell ref="A14:A16"/>
    <mergeCell ref="B14:B16"/>
    <mergeCell ref="C14:C16"/>
    <mergeCell ref="D14:D16"/>
    <mergeCell ref="E14:E16"/>
    <mergeCell ref="G14:G16"/>
    <mergeCell ref="H14:H16"/>
    <mergeCell ref="I14:I16"/>
    <mergeCell ref="J14:J16"/>
    <mergeCell ref="F14:F16"/>
  </mergeCells>
  <pageMargins left="0.25" right="0.25" top="0.75" bottom="0.75" header="0.3" footer="0.3"/>
  <pageSetup scale="60"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K36"/>
  <sheetViews>
    <sheetView zoomScale="80" zoomScaleNormal="80" workbookViewId="0">
      <selection activeCell="J3" sqref="J3"/>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1.6640625" style="8" customWidth="1"/>
    <col min="7" max="8" width="17.6640625" style="8" customWidth="1"/>
    <col min="9" max="9" width="18.6640625" style="8" customWidth="1"/>
    <col min="10" max="10" width="17.6640625" style="8" customWidth="1"/>
    <col min="11" max="16384" width="8.83203125" style="8"/>
  </cols>
  <sheetData>
    <row r="2" spans="1:10" ht="17" thickBot="1">
      <c r="A2" s="3"/>
      <c r="B2" s="77" t="s">
        <v>26</v>
      </c>
      <c r="E2" s="8" t="s">
        <v>111</v>
      </c>
      <c r="J2" s="8" t="s">
        <v>230</v>
      </c>
    </row>
    <row r="3" spans="1:10">
      <c r="A3" s="3"/>
      <c r="B3" s="90"/>
    </row>
    <row r="4" spans="1:10">
      <c r="A4" s="3"/>
      <c r="B4" s="88"/>
    </row>
    <row r="5" spans="1:10">
      <c r="A5" s="3"/>
      <c r="B5" s="88"/>
    </row>
    <row r="6" spans="1:10">
      <c r="A6" s="3"/>
      <c r="B6" s="88"/>
    </row>
    <row r="7" spans="1:10" ht="17" thickBot="1">
      <c r="A7" s="3"/>
      <c r="B7" s="89"/>
      <c r="C7" s="1"/>
      <c r="E7" s="8" t="s">
        <v>28</v>
      </c>
    </row>
    <row r="8" spans="1:10">
      <c r="A8" s="3"/>
      <c r="B8" s="4" t="s">
        <v>27</v>
      </c>
      <c r="E8" s="8" t="s">
        <v>29</v>
      </c>
    </row>
    <row r="9" spans="1:10">
      <c r="A9" s="1"/>
      <c r="B9" s="9"/>
      <c r="F9" s="10"/>
      <c r="H9" s="11"/>
      <c r="I9" s="12"/>
      <c r="J9" s="13"/>
    </row>
    <row r="10" spans="1:10">
      <c r="B10" s="2" t="s">
        <v>0</v>
      </c>
    </row>
    <row r="11" spans="1:10">
      <c r="B11" s="2" t="s">
        <v>148</v>
      </c>
    </row>
    <row r="12" spans="1:10" ht="17" thickBot="1"/>
    <row r="13" spans="1:10" ht="14" customHeight="1">
      <c r="A13" s="125" t="s">
        <v>48</v>
      </c>
      <c r="B13" s="119" t="s">
        <v>49</v>
      </c>
      <c r="C13" s="119" t="s">
        <v>50</v>
      </c>
      <c r="D13" s="119" t="s">
        <v>51</v>
      </c>
      <c r="E13" s="119" t="s">
        <v>110</v>
      </c>
      <c r="F13" s="121" t="s">
        <v>52</v>
      </c>
      <c r="G13" s="116" t="s">
        <v>2</v>
      </c>
      <c r="H13" s="123" t="s">
        <v>3</v>
      </c>
      <c r="I13" s="116" t="s">
        <v>108</v>
      </c>
      <c r="J13" s="116" t="s">
        <v>109</v>
      </c>
    </row>
    <row r="14" spans="1:10" ht="14" customHeight="1">
      <c r="A14" s="126"/>
      <c r="B14" s="120"/>
      <c r="C14" s="120"/>
      <c r="D14" s="120"/>
      <c r="E14" s="120"/>
      <c r="F14" s="122"/>
      <c r="G14" s="117"/>
      <c r="H14" s="124"/>
      <c r="I14" s="117"/>
      <c r="J14" s="117"/>
    </row>
    <row r="15" spans="1:10" ht="27.75" customHeight="1" thickBot="1">
      <c r="A15" s="127"/>
      <c r="B15" s="118"/>
      <c r="C15" s="118"/>
      <c r="D15" s="118"/>
      <c r="E15" s="118"/>
      <c r="F15" s="118"/>
      <c r="G15" s="118"/>
      <c r="H15" s="118"/>
      <c r="I15" s="118"/>
      <c r="J15" s="118"/>
    </row>
    <row r="16" spans="1:10">
      <c r="A16" s="39">
        <v>1</v>
      </c>
      <c r="B16" s="30" t="s">
        <v>35</v>
      </c>
      <c r="C16" s="59"/>
      <c r="D16" s="59"/>
      <c r="E16" s="5" t="s">
        <v>4</v>
      </c>
      <c r="F16" s="6">
        <v>300</v>
      </c>
      <c r="G16" s="92"/>
      <c r="H16" s="70"/>
      <c r="I16" s="31">
        <f t="shared" ref="I16:I33" si="0">F16*G16</f>
        <v>0</v>
      </c>
      <c r="J16" s="31">
        <f t="shared" ref="J16:J33" si="1">(H16*I16)+I16</f>
        <v>0</v>
      </c>
    </row>
    <row r="17" spans="1:11">
      <c r="A17" s="39">
        <v>2</v>
      </c>
      <c r="B17" s="30" t="s">
        <v>46</v>
      </c>
      <c r="C17" s="59"/>
      <c r="D17" s="59"/>
      <c r="E17" s="5" t="s">
        <v>4</v>
      </c>
      <c r="F17" s="6">
        <v>800</v>
      </c>
      <c r="G17" s="92"/>
      <c r="H17" s="70"/>
      <c r="I17" s="31">
        <f t="shared" si="0"/>
        <v>0</v>
      </c>
      <c r="J17" s="31">
        <f t="shared" si="1"/>
        <v>0</v>
      </c>
    </row>
    <row r="18" spans="1:11">
      <c r="A18" s="39">
        <v>3</v>
      </c>
      <c r="B18" s="30" t="s">
        <v>177</v>
      </c>
      <c r="C18" s="59"/>
      <c r="D18" s="59"/>
      <c r="E18" s="5" t="s">
        <v>4</v>
      </c>
      <c r="F18" s="6">
        <v>20</v>
      </c>
      <c r="G18" s="92"/>
      <c r="H18" s="70"/>
      <c r="I18" s="31">
        <f t="shared" si="0"/>
        <v>0</v>
      </c>
      <c r="J18" s="31">
        <f t="shared" si="1"/>
        <v>0</v>
      </c>
    </row>
    <row r="19" spans="1:11">
      <c r="A19" s="39">
        <v>4</v>
      </c>
      <c r="B19" s="30" t="s">
        <v>31</v>
      </c>
      <c r="C19" s="59"/>
      <c r="D19" s="59"/>
      <c r="E19" s="5" t="s">
        <v>4</v>
      </c>
      <c r="F19" s="6">
        <v>100</v>
      </c>
      <c r="G19" s="92"/>
      <c r="H19" s="70"/>
      <c r="I19" s="31">
        <f t="shared" si="0"/>
        <v>0</v>
      </c>
      <c r="J19" s="31">
        <f t="shared" si="1"/>
        <v>0</v>
      </c>
    </row>
    <row r="20" spans="1:11">
      <c r="A20" s="39">
        <v>5</v>
      </c>
      <c r="B20" s="30" t="s">
        <v>32</v>
      </c>
      <c r="C20" s="59"/>
      <c r="D20" s="59"/>
      <c r="E20" s="5" t="s">
        <v>4</v>
      </c>
      <c r="F20" s="6">
        <v>5</v>
      </c>
      <c r="G20" s="92"/>
      <c r="H20" s="70"/>
      <c r="I20" s="31">
        <f t="shared" si="0"/>
        <v>0</v>
      </c>
      <c r="J20" s="31">
        <f t="shared" si="1"/>
        <v>0</v>
      </c>
    </row>
    <row r="21" spans="1:11">
      <c r="A21" s="39">
        <v>6</v>
      </c>
      <c r="B21" s="30" t="s">
        <v>104</v>
      </c>
      <c r="C21" s="59"/>
      <c r="D21" s="59"/>
      <c r="E21" s="5" t="s">
        <v>4</v>
      </c>
      <c r="F21" s="6">
        <v>300</v>
      </c>
      <c r="G21" s="92"/>
      <c r="H21" s="70"/>
      <c r="I21" s="31">
        <f t="shared" si="0"/>
        <v>0</v>
      </c>
      <c r="J21" s="31">
        <f t="shared" si="1"/>
        <v>0</v>
      </c>
    </row>
    <row r="22" spans="1:11">
      <c r="A22" s="39">
        <v>7</v>
      </c>
      <c r="B22" s="32" t="s">
        <v>14</v>
      </c>
      <c r="C22" s="59"/>
      <c r="D22" s="59"/>
      <c r="E22" s="5" t="s">
        <v>4</v>
      </c>
      <c r="F22" s="6">
        <v>50</v>
      </c>
      <c r="G22" s="92"/>
      <c r="H22" s="70"/>
      <c r="I22" s="31">
        <f t="shared" si="0"/>
        <v>0</v>
      </c>
      <c r="J22" s="31">
        <f t="shared" si="1"/>
        <v>0</v>
      </c>
    </row>
    <row r="23" spans="1:11">
      <c r="A23" s="39">
        <v>8</v>
      </c>
      <c r="B23" s="32" t="s">
        <v>105</v>
      </c>
      <c r="C23" s="59"/>
      <c r="D23" s="59"/>
      <c r="E23" s="5" t="s">
        <v>4</v>
      </c>
      <c r="F23" s="6">
        <v>50</v>
      </c>
      <c r="G23" s="92"/>
      <c r="H23" s="70"/>
      <c r="I23" s="31">
        <f t="shared" si="0"/>
        <v>0</v>
      </c>
      <c r="J23" s="31">
        <f t="shared" si="1"/>
        <v>0</v>
      </c>
    </row>
    <row r="24" spans="1:11">
      <c r="A24" s="39">
        <v>9</v>
      </c>
      <c r="B24" s="32" t="s">
        <v>175</v>
      </c>
      <c r="C24" s="59"/>
      <c r="D24" s="59"/>
      <c r="E24" s="5" t="s">
        <v>4</v>
      </c>
      <c r="F24" s="6">
        <v>30</v>
      </c>
      <c r="G24" s="92"/>
      <c r="H24" s="70"/>
      <c r="I24" s="31">
        <f t="shared" si="0"/>
        <v>0</v>
      </c>
      <c r="J24" s="31">
        <f t="shared" si="1"/>
        <v>0</v>
      </c>
      <c r="K24" s="36"/>
    </row>
    <row r="25" spans="1:11">
      <c r="A25" s="39">
        <v>10</v>
      </c>
      <c r="B25" s="32" t="s">
        <v>33</v>
      </c>
      <c r="C25" s="59"/>
      <c r="D25" s="59"/>
      <c r="E25" s="5" t="s">
        <v>4</v>
      </c>
      <c r="F25" s="6">
        <v>30</v>
      </c>
      <c r="G25" s="92"/>
      <c r="H25" s="70"/>
      <c r="I25" s="31">
        <f t="shared" ref="I25:I26" si="2">F25*G25</f>
        <v>0</v>
      </c>
      <c r="J25" s="31">
        <f t="shared" ref="J25:J26" si="3">(H25*I25)+I25</f>
        <v>0</v>
      </c>
      <c r="K25" s="36"/>
    </row>
    <row r="26" spans="1:11">
      <c r="A26" s="39">
        <v>11</v>
      </c>
      <c r="B26" s="32" t="s">
        <v>176</v>
      </c>
      <c r="C26" s="59"/>
      <c r="D26" s="59"/>
      <c r="E26" s="5" t="s">
        <v>4</v>
      </c>
      <c r="F26" s="6">
        <v>30</v>
      </c>
      <c r="G26" s="92"/>
      <c r="H26" s="70"/>
      <c r="I26" s="31">
        <f t="shared" si="2"/>
        <v>0</v>
      </c>
      <c r="J26" s="31">
        <f t="shared" si="3"/>
        <v>0</v>
      </c>
      <c r="K26" s="36"/>
    </row>
    <row r="27" spans="1:11">
      <c r="A27" s="39">
        <v>12</v>
      </c>
      <c r="B27" s="32" t="s">
        <v>36</v>
      </c>
      <c r="C27" s="59"/>
      <c r="D27" s="59"/>
      <c r="E27" s="5" t="s">
        <v>4</v>
      </c>
      <c r="F27" s="6">
        <v>3</v>
      </c>
      <c r="G27" s="92"/>
      <c r="H27" s="70"/>
      <c r="I27" s="31">
        <f t="shared" si="0"/>
        <v>0</v>
      </c>
      <c r="J27" s="31">
        <f t="shared" si="1"/>
        <v>0</v>
      </c>
    </row>
    <row r="28" spans="1:11" ht="17">
      <c r="A28" s="39">
        <v>13</v>
      </c>
      <c r="B28" s="29" t="s">
        <v>47</v>
      </c>
      <c r="C28" s="60"/>
      <c r="D28" s="60"/>
      <c r="E28" s="5" t="s">
        <v>4</v>
      </c>
      <c r="F28" s="6">
        <v>20</v>
      </c>
      <c r="G28" s="96"/>
      <c r="H28" s="70"/>
      <c r="I28" s="31">
        <f t="shared" si="0"/>
        <v>0</v>
      </c>
      <c r="J28" s="31">
        <f t="shared" si="1"/>
        <v>0</v>
      </c>
    </row>
    <row r="29" spans="1:11">
      <c r="A29" s="39">
        <v>14</v>
      </c>
      <c r="B29" s="27" t="s">
        <v>106</v>
      </c>
      <c r="C29" s="59"/>
      <c r="D29" s="59"/>
      <c r="E29" s="5" t="s">
        <v>4</v>
      </c>
      <c r="F29" s="6">
        <v>800</v>
      </c>
      <c r="G29" s="92"/>
      <c r="H29" s="70"/>
      <c r="I29" s="31">
        <f t="shared" si="0"/>
        <v>0</v>
      </c>
      <c r="J29" s="31">
        <f t="shared" si="1"/>
        <v>0</v>
      </c>
    </row>
    <row r="30" spans="1:11">
      <c r="A30" s="39">
        <v>15</v>
      </c>
      <c r="B30" s="27" t="s">
        <v>23</v>
      </c>
      <c r="C30" s="59"/>
      <c r="D30" s="59"/>
      <c r="E30" s="5" t="s">
        <v>4</v>
      </c>
      <c r="F30" s="6">
        <v>50</v>
      </c>
      <c r="G30" s="92"/>
      <c r="H30" s="70"/>
      <c r="I30" s="31">
        <f t="shared" si="0"/>
        <v>0</v>
      </c>
      <c r="J30" s="31">
        <f t="shared" si="1"/>
        <v>0</v>
      </c>
    </row>
    <row r="31" spans="1:11" ht="34">
      <c r="A31" s="39">
        <v>16</v>
      </c>
      <c r="B31" s="26" t="s">
        <v>20</v>
      </c>
      <c r="C31" s="59"/>
      <c r="D31" s="59"/>
      <c r="E31" s="5" t="s">
        <v>4</v>
      </c>
      <c r="F31" s="6">
        <v>40</v>
      </c>
      <c r="G31" s="92"/>
      <c r="H31" s="70"/>
      <c r="I31" s="31">
        <f t="shared" si="0"/>
        <v>0</v>
      </c>
      <c r="J31" s="31">
        <f t="shared" si="1"/>
        <v>0</v>
      </c>
    </row>
    <row r="32" spans="1:11" ht="33" customHeight="1">
      <c r="A32" s="39">
        <v>17</v>
      </c>
      <c r="B32" s="28" t="s">
        <v>22</v>
      </c>
      <c r="C32" s="59"/>
      <c r="D32" s="59"/>
      <c r="E32" s="5" t="s">
        <v>4</v>
      </c>
      <c r="F32" s="6">
        <v>390</v>
      </c>
      <c r="G32" s="92"/>
      <c r="H32" s="70"/>
      <c r="I32" s="31">
        <f t="shared" si="0"/>
        <v>0</v>
      </c>
      <c r="J32" s="31">
        <f t="shared" si="1"/>
        <v>0</v>
      </c>
    </row>
    <row r="33" spans="1:10" ht="17.25" customHeight="1">
      <c r="A33" s="39">
        <v>18</v>
      </c>
      <c r="B33" s="28" t="s">
        <v>103</v>
      </c>
      <c r="C33" s="59"/>
      <c r="D33" s="59"/>
      <c r="E33" s="5" t="s">
        <v>4</v>
      </c>
      <c r="F33" s="6">
        <v>50</v>
      </c>
      <c r="G33" s="92"/>
      <c r="H33" s="70"/>
      <c r="I33" s="31">
        <f t="shared" si="0"/>
        <v>0</v>
      </c>
      <c r="J33" s="31">
        <f t="shared" si="1"/>
        <v>0</v>
      </c>
    </row>
    <row r="34" spans="1:10">
      <c r="A34" s="39"/>
      <c r="B34" s="55" t="s">
        <v>5</v>
      </c>
      <c r="C34" s="55"/>
      <c r="D34" s="55"/>
      <c r="E34" s="55"/>
      <c r="F34" s="55"/>
      <c r="G34" s="96"/>
      <c r="H34" s="70"/>
      <c r="I34" s="73">
        <f>SUM(I16:I33)</f>
        <v>0</v>
      </c>
      <c r="J34" s="73">
        <f>SUM(J16:J33)</f>
        <v>0</v>
      </c>
    </row>
    <row r="35" spans="1:10">
      <c r="A35" s="82"/>
      <c r="B35" s="83"/>
      <c r="C35" s="83"/>
      <c r="D35" s="83"/>
      <c r="E35" s="83"/>
      <c r="F35" s="83"/>
      <c r="G35" s="86"/>
      <c r="H35" s="84"/>
      <c r="I35" s="85"/>
      <c r="J35" s="85"/>
    </row>
    <row r="36" spans="1:10">
      <c r="A36" s="82"/>
      <c r="B36" s="83"/>
      <c r="C36" s="83"/>
      <c r="D36" s="83"/>
      <c r="E36" s="83"/>
      <c r="F36" s="83"/>
      <c r="G36" s="86" t="s">
        <v>128</v>
      </c>
      <c r="H36" s="84"/>
      <c r="I36" s="85"/>
      <c r="J36" s="85"/>
    </row>
  </sheetData>
  <protectedRanges>
    <protectedRange sqref="B3:B8" name="Obseg1_1_1"/>
  </protectedRanges>
  <mergeCells count="10">
    <mergeCell ref="G13:G15"/>
    <mergeCell ref="H13:H15"/>
    <mergeCell ref="I13:I15"/>
    <mergeCell ref="J13:J15"/>
    <mergeCell ref="A13:A15"/>
    <mergeCell ref="B13:B15"/>
    <mergeCell ref="C13:C15"/>
    <mergeCell ref="D13:D15"/>
    <mergeCell ref="E13:E15"/>
    <mergeCell ref="F13:F15"/>
  </mergeCells>
  <pageMargins left="0.7" right="0.7" top="0.75" bottom="0.75" header="0.3" footer="0.3"/>
  <pageSetup paperSize="9" scale="5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CLD37"/>
  <sheetViews>
    <sheetView topLeftCell="B1" zoomScale="80" zoomScaleNormal="80" workbookViewId="0">
      <selection activeCell="J3" sqref="J3"/>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1.6640625" style="8" customWidth="1"/>
    <col min="7" max="8" width="17.6640625" style="8" customWidth="1"/>
    <col min="9" max="9" width="18.6640625" style="8" customWidth="1"/>
    <col min="10" max="10" width="17.6640625" style="8" customWidth="1"/>
    <col min="11" max="16384" width="8.83203125" style="8"/>
  </cols>
  <sheetData>
    <row r="2" spans="1:10" ht="17" thickBot="1">
      <c r="A2" s="3"/>
      <c r="B2" s="77" t="s">
        <v>26</v>
      </c>
      <c r="E2" s="8" t="s">
        <v>111</v>
      </c>
      <c r="J2" s="8" t="s">
        <v>230</v>
      </c>
    </row>
    <row r="3" spans="1:10">
      <c r="A3" s="3"/>
      <c r="B3" s="90"/>
    </row>
    <row r="4" spans="1:10">
      <c r="A4" s="3"/>
      <c r="B4" s="88"/>
    </row>
    <row r="5" spans="1:10">
      <c r="A5" s="3"/>
      <c r="B5" s="88"/>
    </row>
    <row r="6" spans="1:10">
      <c r="A6" s="3"/>
      <c r="B6" s="88"/>
    </row>
    <row r="7" spans="1:10" ht="17" thickBot="1">
      <c r="A7" s="3"/>
      <c r="B7" s="89"/>
      <c r="C7" s="1"/>
      <c r="E7" s="8" t="s">
        <v>28</v>
      </c>
    </row>
    <row r="8" spans="1:10">
      <c r="A8" s="3"/>
      <c r="B8" s="4" t="s">
        <v>27</v>
      </c>
      <c r="E8" s="8" t="s">
        <v>29</v>
      </c>
    </row>
    <row r="9" spans="1:10">
      <c r="A9" s="1"/>
      <c r="B9" s="9"/>
      <c r="F9" s="10"/>
      <c r="H9" s="11"/>
      <c r="I9" s="12"/>
      <c r="J9" s="13"/>
    </row>
    <row r="10" spans="1:10">
      <c r="B10" s="2" t="s">
        <v>0</v>
      </c>
    </row>
    <row r="11" spans="1:10">
      <c r="B11" s="2" t="s">
        <v>149</v>
      </c>
    </row>
    <row r="12" spans="1:10" ht="17" thickBot="1"/>
    <row r="13" spans="1:10" ht="14" customHeight="1">
      <c r="A13" s="125" t="s">
        <v>48</v>
      </c>
      <c r="B13" s="119" t="s">
        <v>49</v>
      </c>
      <c r="C13" s="119" t="s">
        <v>50</v>
      </c>
      <c r="D13" s="119" t="s">
        <v>51</v>
      </c>
      <c r="E13" s="119" t="s">
        <v>110</v>
      </c>
      <c r="F13" s="121" t="s">
        <v>52</v>
      </c>
      <c r="G13" s="116" t="s">
        <v>2</v>
      </c>
      <c r="H13" s="123" t="s">
        <v>3</v>
      </c>
      <c r="I13" s="116" t="s">
        <v>108</v>
      </c>
      <c r="J13" s="116" t="s">
        <v>109</v>
      </c>
    </row>
    <row r="14" spans="1:10" ht="14" customHeight="1">
      <c r="A14" s="126"/>
      <c r="B14" s="120"/>
      <c r="C14" s="120"/>
      <c r="D14" s="120"/>
      <c r="E14" s="120"/>
      <c r="F14" s="122"/>
      <c r="G14" s="117"/>
      <c r="H14" s="124"/>
      <c r="I14" s="117"/>
      <c r="J14" s="117"/>
    </row>
    <row r="15" spans="1:10" ht="27.75" customHeight="1" thickBot="1">
      <c r="A15" s="127"/>
      <c r="B15" s="118"/>
      <c r="C15" s="118"/>
      <c r="D15" s="118"/>
      <c r="E15" s="118"/>
      <c r="F15" s="118"/>
      <c r="G15" s="118"/>
      <c r="H15" s="118"/>
      <c r="I15" s="118"/>
      <c r="J15" s="118"/>
    </row>
    <row r="16" spans="1:10" ht="62.25" customHeight="1">
      <c r="A16" s="39">
        <v>1</v>
      </c>
      <c r="B16" s="24" t="s">
        <v>97</v>
      </c>
      <c r="C16" s="59"/>
      <c r="D16" s="59"/>
      <c r="E16" s="5" t="s">
        <v>4</v>
      </c>
      <c r="F16" s="6">
        <v>60</v>
      </c>
      <c r="G16" s="96"/>
      <c r="H16" s="70"/>
      <c r="I16" s="31">
        <f t="shared" ref="I16:I34" si="0">F16*G16</f>
        <v>0</v>
      </c>
      <c r="J16" s="31">
        <f t="shared" ref="J16:J34" si="1">(H16*I16)+I16</f>
        <v>0</v>
      </c>
    </row>
    <row r="17" spans="1:2344" ht="66" customHeight="1">
      <c r="A17" s="39">
        <v>2</v>
      </c>
      <c r="B17" s="24" t="s">
        <v>98</v>
      </c>
      <c r="C17" s="59"/>
      <c r="D17" s="59"/>
      <c r="E17" s="5" t="s">
        <v>4</v>
      </c>
      <c r="F17" s="6">
        <v>50</v>
      </c>
      <c r="G17" s="92"/>
      <c r="H17" s="70"/>
      <c r="I17" s="31">
        <f t="shared" si="0"/>
        <v>0</v>
      </c>
      <c r="J17" s="31">
        <f t="shared" si="1"/>
        <v>0</v>
      </c>
    </row>
    <row r="18" spans="1:2344" ht="53.25" customHeight="1">
      <c r="A18" s="39">
        <v>3</v>
      </c>
      <c r="B18" s="24" t="s">
        <v>99</v>
      </c>
      <c r="C18" s="59"/>
      <c r="D18" s="59"/>
      <c r="E18" s="5" t="s">
        <v>4</v>
      </c>
      <c r="F18" s="6">
        <v>18</v>
      </c>
      <c r="G18" s="92"/>
      <c r="H18" s="70"/>
      <c r="I18" s="31">
        <f t="shared" si="0"/>
        <v>0</v>
      </c>
      <c r="J18" s="31">
        <f t="shared" si="1"/>
        <v>0</v>
      </c>
    </row>
    <row r="19" spans="1:2344" ht="61.5" customHeight="1">
      <c r="A19" s="39">
        <v>4</v>
      </c>
      <c r="B19" s="24" t="s">
        <v>204</v>
      </c>
      <c r="C19" s="59"/>
      <c r="D19" s="59"/>
      <c r="E19" s="5" t="s">
        <v>4</v>
      </c>
      <c r="F19" s="6">
        <v>15</v>
      </c>
      <c r="G19" s="92"/>
      <c r="H19" s="70"/>
      <c r="I19" s="31">
        <f t="shared" ref="I19" si="2">F19*G19</f>
        <v>0</v>
      </c>
      <c r="J19" s="31">
        <f t="shared" ref="J19" si="3">(H19*I19)+I19</f>
        <v>0</v>
      </c>
    </row>
    <row r="20" spans="1:2344" ht="34">
      <c r="A20" s="39">
        <v>5</v>
      </c>
      <c r="B20" s="24" t="s">
        <v>132</v>
      </c>
      <c r="C20" s="59"/>
      <c r="D20" s="59"/>
      <c r="E20" s="5" t="s">
        <v>4</v>
      </c>
      <c r="F20" s="6">
        <v>800</v>
      </c>
      <c r="G20" s="92"/>
      <c r="H20" s="70"/>
      <c r="I20" s="31">
        <f t="shared" si="0"/>
        <v>0</v>
      </c>
      <c r="J20" s="31">
        <f t="shared" si="1"/>
        <v>0</v>
      </c>
    </row>
    <row r="21" spans="1:2344" ht="34">
      <c r="A21" s="39">
        <v>6</v>
      </c>
      <c r="B21" s="24" t="s">
        <v>173</v>
      </c>
      <c r="C21" s="59"/>
      <c r="D21" s="59"/>
      <c r="E21" s="5" t="s">
        <v>4</v>
      </c>
      <c r="F21" s="6">
        <v>3500</v>
      </c>
      <c r="G21" s="92"/>
      <c r="H21" s="70"/>
      <c r="I21" s="31">
        <f t="shared" ref="I21" si="4">F21*G21</f>
        <v>0</v>
      </c>
      <c r="J21" s="31">
        <f t="shared" ref="J21" si="5">(H21*I21)+I21</f>
        <v>0</v>
      </c>
    </row>
    <row r="22" spans="1:2344" s="37" customFormat="1">
      <c r="A22" s="39">
        <v>7</v>
      </c>
      <c r="B22" s="32" t="s">
        <v>139</v>
      </c>
      <c r="C22" s="59"/>
      <c r="D22" s="59"/>
      <c r="E22" s="5" t="s">
        <v>4</v>
      </c>
      <c r="F22" s="6">
        <v>600</v>
      </c>
      <c r="G22" s="92"/>
      <c r="H22" s="70"/>
      <c r="I22" s="31">
        <f t="shared" si="0"/>
        <v>0</v>
      </c>
      <c r="J22" s="31">
        <f t="shared" si="1"/>
        <v>0</v>
      </c>
      <c r="K22" s="36"/>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8"/>
      <c r="LZ22" s="8"/>
      <c r="MA22" s="8"/>
      <c r="MB22" s="8"/>
      <c r="MC22" s="8"/>
      <c r="MD22" s="8"/>
      <c r="ME22" s="8"/>
      <c r="MF22" s="8"/>
      <c r="MG22" s="8"/>
      <c r="MH22" s="8"/>
      <c r="MI22" s="8"/>
      <c r="MJ22" s="8"/>
      <c r="MK22" s="8"/>
      <c r="ML22" s="8"/>
      <c r="MM22" s="8"/>
      <c r="MN22" s="8"/>
      <c r="MO22" s="8"/>
      <c r="MP22" s="8"/>
      <c r="MQ22" s="8"/>
      <c r="MR22" s="8"/>
      <c r="MS22" s="8"/>
      <c r="MT22" s="8"/>
      <c r="MU22" s="8"/>
      <c r="MV22" s="8"/>
      <c r="MW22" s="8"/>
      <c r="MX22" s="8"/>
      <c r="MY22" s="8"/>
      <c r="MZ22" s="8"/>
      <c r="NA22" s="8"/>
      <c r="NB22" s="8"/>
      <c r="NC22" s="8"/>
      <c r="ND22" s="8"/>
      <c r="NE22" s="8"/>
      <c r="NF22" s="8"/>
      <c r="NG22" s="8"/>
      <c r="NH22" s="8"/>
      <c r="NI22" s="8"/>
      <c r="NJ22" s="8"/>
      <c r="NK22" s="8"/>
      <c r="NL22" s="8"/>
      <c r="NM22" s="8"/>
      <c r="NN22" s="8"/>
      <c r="NO22" s="8"/>
      <c r="NP22" s="8"/>
      <c r="NQ22" s="8"/>
      <c r="NR22" s="8"/>
      <c r="NS22" s="8"/>
      <c r="NT22" s="8"/>
      <c r="NU22" s="8"/>
      <c r="NV22" s="8"/>
      <c r="NW22" s="8"/>
      <c r="NX22" s="8"/>
      <c r="NY22" s="8"/>
      <c r="NZ22" s="8"/>
      <c r="OA22" s="8"/>
      <c r="OB22" s="8"/>
      <c r="OC22" s="8"/>
      <c r="OD22" s="8"/>
      <c r="OE22" s="8"/>
      <c r="OF22" s="8"/>
      <c r="OG22" s="8"/>
      <c r="OH22" s="8"/>
      <c r="OI22" s="8"/>
      <c r="OJ22" s="8"/>
      <c r="OK22" s="8"/>
      <c r="OL22" s="8"/>
      <c r="OM22" s="8"/>
      <c r="ON22" s="8"/>
      <c r="OO22" s="8"/>
      <c r="OP22" s="8"/>
      <c r="OQ22" s="8"/>
      <c r="OR22" s="8"/>
      <c r="OS22" s="8"/>
      <c r="OT22" s="8"/>
      <c r="OU22" s="8"/>
      <c r="OV22" s="8"/>
      <c r="OW22" s="8"/>
      <c r="OX22" s="8"/>
      <c r="OY22" s="8"/>
      <c r="OZ22" s="8"/>
      <c r="PA22" s="8"/>
      <c r="PB22" s="8"/>
      <c r="PC22" s="8"/>
      <c r="PD22" s="8"/>
      <c r="PE22" s="8"/>
      <c r="PF22" s="8"/>
      <c r="PG22" s="8"/>
      <c r="PH22" s="8"/>
      <c r="PI22" s="8"/>
      <c r="PJ22" s="8"/>
      <c r="PK22" s="8"/>
      <c r="PL22" s="8"/>
      <c r="PM22" s="8"/>
      <c r="PN22" s="8"/>
      <c r="PO22" s="8"/>
      <c r="PP22" s="8"/>
      <c r="PQ22" s="8"/>
      <c r="PR22" s="8"/>
      <c r="PS22" s="8"/>
      <c r="PT22" s="8"/>
      <c r="PU22" s="8"/>
      <c r="PV22" s="8"/>
      <c r="PW22" s="8"/>
      <c r="PX22" s="8"/>
      <c r="PY22" s="8"/>
      <c r="PZ22" s="8"/>
      <c r="QA22" s="8"/>
      <c r="QB22" s="8"/>
      <c r="QC22" s="8"/>
      <c r="QD22" s="8"/>
      <c r="QE22" s="8"/>
      <c r="QF22" s="8"/>
      <c r="QG22" s="8"/>
      <c r="QH22" s="8"/>
      <c r="QI22" s="8"/>
      <c r="QJ22" s="8"/>
      <c r="QK22" s="8"/>
      <c r="QL22" s="8"/>
      <c r="QM22" s="8"/>
      <c r="QN22" s="8"/>
      <c r="QO22" s="8"/>
      <c r="QP22" s="8"/>
      <c r="QQ22" s="8"/>
      <c r="QR22" s="8"/>
      <c r="QS22" s="8"/>
      <c r="QT22" s="8"/>
      <c r="QU22" s="8"/>
      <c r="QV22" s="8"/>
      <c r="QW22" s="8"/>
      <c r="QX22" s="8"/>
      <c r="QY22" s="8"/>
      <c r="QZ22" s="8"/>
      <c r="RA22" s="8"/>
      <c r="RB22" s="8"/>
      <c r="RC22" s="8"/>
      <c r="RD22" s="8"/>
      <c r="RE22" s="8"/>
      <c r="RF22" s="8"/>
      <c r="RG22" s="8"/>
      <c r="RH22" s="8"/>
      <c r="RI22" s="8"/>
      <c r="RJ22" s="8"/>
      <c r="RK22" s="8"/>
      <c r="RL22" s="8"/>
      <c r="RM22" s="8"/>
      <c r="RN22" s="8"/>
      <c r="RO22" s="8"/>
      <c r="RP22" s="8"/>
      <c r="RQ22" s="8"/>
      <c r="RR22" s="8"/>
      <c r="RS22" s="8"/>
      <c r="RT22" s="8"/>
      <c r="RU22" s="8"/>
      <c r="RV22" s="8"/>
      <c r="RW22" s="8"/>
      <c r="RX22" s="8"/>
      <c r="RY22" s="8"/>
      <c r="RZ22" s="8"/>
      <c r="SA22" s="8"/>
      <c r="SB22" s="8"/>
      <c r="SC22" s="8"/>
      <c r="SD22" s="8"/>
      <c r="SE22" s="8"/>
      <c r="SF22" s="8"/>
      <c r="SG22" s="8"/>
      <c r="SH22" s="8"/>
      <c r="SI22" s="8"/>
      <c r="SJ22" s="8"/>
      <c r="SK22" s="8"/>
      <c r="SL22" s="8"/>
      <c r="SM22" s="8"/>
      <c r="SN22" s="8"/>
      <c r="SO22" s="8"/>
      <c r="SP22" s="8"/>
      <c r="SQ22" s="8"/>
      <c r="SR22" s="8"/>
      <c r="SS22" s="8"/>
      <c r="ST22" s="8"/>
      <c r="SU22" s="8"/>
      <c r="SV22" s="8"/>
      <c r="SW22" s="8"/>
      <c r="SX22" s="8"/>
      <c r="SY22" s="8"/>
      <c r="SZ22" s="8"/>
      <c r="TA22" s="8"/>
      <c r="TB22" s="8"/>
      <c r="TC22" s="8"/>
      <c r="TD22" s="8"/>
      <c r="TE22" s="8"/>
      <c r="TF22" s="8"/>
      <c r="TG22" s="8"/>
      <c r="TH22" s="8"/>
      <c r="TI22" s="8"/>
      <c r="TJ22" s="8"/>
      <c r="TK22" s="8"/>
      <c r="TL22" s="8"/>
      <c r="TM22" s="8"/>
      <c r="TN22" s="8"/>
      <c r="TO22" s="8"/>
      <c r="TP22" s="8"/>
      <c r="TQ22" s="8"/>
      <c r="TR22" s="8"/>
      <c r="TS22" s="8"/>
      <c r="TT22" s="8"/>
      <c r="TU22" s="8"/>
      <c r="TV22" s="8"/>
      <c r="TW22" s="8"/>
      <c r="TX22" s="8"/>
      <c r="TY22" s="8"/>
      <c r="TZ22" s="8"/>
      <c r="UA22" s="8"/>
      <c r="UB22" s="8"/>
      <c r="UC22" s="8"/>
      <c r="UD22" s="8"/>
      <c r="UE22" s="8"/>
      <c r="UF22" s="8"/>
      <c r="UG22" s="8"/>
      <c r="UH22" s="8"/>
      <c r="UI22" s="8"/>
      <c r="UJ22" s="8"/>
      <c r="UK22" s="8"/>
      <c r="UL22" s="8"/>
      <c r="UM22" s="8"/>
      <c r="UN22" s="8"/>
      <c r="UO22" s="8"/>
      <c r="UP22" s="8"/>
      <c r="UQ22" s="8"/>
      <c r="UR22" s="8"/>
      <c r="US22" s="8"/>
      <c r="UT22" s="8"/>
      <c r="UU22" s="8"/>
      <c r="UV22" s="8"/>
      <c r="UW22" s="8"/>
      <c r="UX22" s="8"/>
      <c r="UY22" s="8"/>
      <c r="UZ22" s="8"/>
      <c r="VA22" s="8"/>
      <c r="VB22" s="8"/>
      <c r="VC22" s="8"/>
      <c r="VD22" s="8"/>
      <c r="VE22" s="8"/>
      <c r="VF22" s="8"/>
      <c r="VG22" s="8"/>
      <c r="VH22" s="8"/>
      <c r="VI22" s="8"/>
      <c r="VJ22" s="8"/>
      <c r="VK22" s="8"/>
      <c r="VL22" s="8"/>
      <c r="VM22" s="8"/>
      <c r="VN22" s="8"/>
      <c r="VO22" s="8"/>
      <c r="VP22" s="8"/>
      <c r="VQ22" s="8"/>
      <c r="VR22" s="8"/>
      <c r="VS22" s="8"/>
      <c r="VT22" s="8"/>
      <c r="VU22" s="8"/>
      <c r="VV22" s="8"/>
      <c r="VW22" s="8"/>
      <c r="VX22" s="8"/>
      <c r="VY22" s="8"/>
      <c r="VZ22" s="8"/>
      <c r="WA22" s="8"/>
      <c r="WB22" s="8"/>
      <c r="WC22" s="8"/>
      <c r="WD22" s="8"/>
      <c r="WE22" s="8"/>
      <c r="WF22" s="8"/>
      <c r="WG22" s="8"/>
      <c r="WH22" s="8"/>
      <c r="WI22" s="8"/>
      <c r="WJ22" s="8"/>
      <c r="WK22" s="8"/>
      <c r="WL22" s="8"/>
      <c r="WM22" s="8"/>
      <c r="WN22" s="8"/>
      <c r="WO22" s="8"/>
      <c r="WP22" s="8"/>
      <c r="WQ22" s="8"/>
      <c r="WR22" s="8"/>
      <c r="WS22" s="8"/>
      <c r="WT22" s="8"/>
      <c r="WU22" s="8"/>
      <c r="WV22" s="8"/>
      <c r="WW22" s="8"/>
      <c r="WX22" s="8"/>
      <c r="WY22" s="8"/>
      <c r="WZ22" s="8"/>
      <c r="XA22" s="8"/>
      <c r="XB22" s="8"/>
      <c r="XC22" s="8"/>
      <c r="XD22" s="8"/>
      <c r="XE22" s="8"/>
      <c r="XF22" s="8"/>
      <c r="XG22" s="8"/>
      <c r="XH22" s="8"/>
      <c r="XI22" s="8"/>
      <c r="XJ22" s="8"/>
      <c r="XK22" s="8"/>
      <c r="XL22" s="8"/>
      <c r="XM22" s="8"/>
      <c r="XN22" s="8"/>
      <c r="XO22" s="8"/>
      <c r="XP22" s="8"/>
      <c r="XQ22" s="8"/>
      <c r="XR22" s="8"/>
      <c r="XS22" s="8"/>
      <c r="XT22" s="8"/>
      <c r="XU22" s="8"/>
      <c r="XV22" s="8"/>
      <c r="XW22" s="8"/>
      <c r="XX22" s="8"/>
      <c r="XY22" s="8"/>
      <c r="XZ22" s="8"/>
      <c r="YA22" s="8"/>
      <c r="YB22" s="8"/>
      <c r="YC22" s="8"/>
      <c r="YD22" s="8"/>
      <c r="YE22" s="8"/>
      <c r="YF22" s="8"/>
      <c r="YG22" s="8"/>
      <c r="YH22" s="8"/>
      <c r="YI22" s="8"/>
      <c r="YJ22" s="8"/>
      <c r="YK22" s="8"/>
      <c r="YL22" s="8"/>
      <c r="YM22" s="8"/>
      <c r="YN22" s="8"/>
      <c r="YO22" s="8"/>
      <c r="YP22" s="8"/>
      <c r="YQ22" s="8"/>
      <c r="YR22" s="8"/>
      <c r="YS22" s="8"/>
      <c r="YT22" s="8"/>
      <c r="YU22" s="8"/>
      <c r="YV22" s="8"/>
      <c r="YW22" s="8"/>
      <c r="YX22" s="8"/>
      <c r="YY22" s="8"/>
      <c r="YZ22" s="8"/>
      <c r="ZA22" s="8"/>
      <c r="ZB22" s="8"/>
      <c r="ZC22" s="8"/>
      <c r="ZD22" s="8"/>
      <c r="ZE22" s="8"/>
      <c r="ZF22" s="8"/>
      <c r="ZG22" s="8"/>
      <c r="ZH22" s="8"/>
      <c r="ZI22" s="8"/>
      <c r="ZJ22" s="8"/>
      <c r="ZK22" s="8"/>
      <c r="ZL22" s="8"/>
      <c r="ZM22" s="8"/>
      <c r="ZN22" s="8"/>
      <c r="ZO22" s="8"/>
      <c r="ZP22" s="8"/>
      <c r="ZQ22" s="8"/>
      <c r="ZR22" s="8"/>
      <c r="ZS22" s="8"/>
      <c r="ZT22" s="8"/>
      <c r="ZU22" s="8"/>
      <c r="ZV22" s="8"/>
      <c r="ZW22" s="8"/>
      <c r="ZX22" s="8"/>
      <c r="ZY22" s="8"/>
      <c r="ZZ22" s="8"/>
      <c r="AAA22" s="8"/>
      <c r="AAB22" s="8"/>
      <c r="AAC22" s="8"/>
      <c r="AAD22" s="8"/>
      <c r="AAE22" s="8"/>
      <c r="AAF22" s="8"/>
      <c r="AAG22" s="8"/>
      <c r="AAH22" s="8"/>
      <c r="AAI22" s="8"/>
      <c r="AAJ22" s="8"/>
      <c r="AAK22" s="8"/>
      <c r="AAL22" s="8"/>
      <c r="AAM22" s="8"/>
      <c r="AAN22" s="8"/>
      <c r="AAO22" s="8"/>
      <c r="AAP22" s="8"/>
      <c r="AAQ22" s="8"/>
      <c r="AAR22" s="8"/>
      <c r="AAS22" s="8"/>
      <c r="AAT22" s="8"/>
      <c r="AAU22" s="8"/>
      <c r="AAV22" s="8"/>
      <c r="AAW22" s="8"/>
      <c r="AAX22" s="8"/>
      <c r="AAY22" s="8"/>
      <c r="AAZ22" s="8"/>
      <c r="ABA22" s="8"/>
      <c r="ABB22" s="8"/>
      <c r="ABC22" s="8"/>
      <c r="ABD22" s="8"/>
      <c r="ABE22" s="8"/>
      <c r="ABF22" s="8"/>
      <c r="ABG22" s="8"/>
      <c r="ABH22" s="8"/>
      <c r="ABI22" s="8"/>
      <c r="ABJ22" s="8"/>
      <c r="ABK22" s="8"/>
      <c r="ABL22" s="8"/>
      <c r="ABM22" s="8"/>
      <c r="ABN22" s="8"/>
      <c r="ABO22" s="8"/>
      <c r="ABP22" s="8"/>
      <c r="ABQ22" s="8"/>
      <c r="ABR22" s="8"/>
      <c r="ABS22" s="8"/>
      <c r="ABT22" s="8"/>
      <c r="ABU22" s="8"/>
      <c r="ABV22" s="8"/>
      <c r="ABW22" s="8"/>
      <c r="ABX22" s="8"/>
      <c r="ABY22" s="8"/>
      <c r="ABZ22" s="8"/>
      <c r="ACA22" s="8"/>
      <c r="ACB22" s="8"/>
      <c r="ACC22" s="8"/>
      <c r="ACD22" s="8"/>
      <c r="ACE22" s="8"/>
      <c r="ACF22" s="8"/>
      <c r="ACG22" s="8"/>
      <c r="ACH22" s="8"/>
      <c r="ACI22" s="8"/>
      <c r="ACJ22" s="8"/>
      <c r="ACK22" s="8"/>
      <c r="ACL22" s="8"/>
      <c r="ACM22" s="8"/>
      <c r="ACN22" s="8"/>
      <c r="ACO22" s="8"/>
      <c r="ACP22" s="8"/>
      <c r="ACQ22" s="8"/>
      <c r="ACR22" s="8"/>
      <c r="ACS22" s="8"/>
      <c r="ACT22" s="8"/>
      <c r="ACU22" s="8"/>
      <c r="ACV22" s="8"/>
      <c r="ACW22" s="8"/>
      <c r="ACX22" s="8"/>
      <c r="ACY22" s="8"/>
      <c r="ACZ22" s="8"/>
      <c r="ADA22" s="8"/>
      <c r="ADB22" s="8"/>
      <c r="ADC22" s="8"/>
      <c r="ADD22" s="8"/>
      <c r="ADE22" s="8"/>
      <c r="ADF22" s="8"/>
      <c r="ADG22" s="8"/>
      <c r="ADH22" s="8"/>
      <c r="ADI22" s="8"/>
      <c r="ADJ22" s="8"/>
      <c r="ADK22" s="8"/>
      <c r="ADL22" s="8"/>
      <c r="ADM22" s="8"/>
      <c r="ADN22" s="8"/>
      <c r="ADO22" s="8"/>
      <c r="ADP22" s="8"/>
      <c r="ADQ22" s="8"/>
      <c r="ADR22" s="8"/>
      <c r="ADS22" s="8"/>
      <c r="ADT22" s="8"/>
      <c r="ADU22" s="8"/>
      <c r="ADV22" s="8"/>
      <c r="ADW22" s="8"/>
      <c r="ADX22" s="8"/>
      <c r="ADY22" s="8"/>
      <c r="ADZ22" s="8"/>
      <c r="AEA22" s="8"/>
      <c r="AEB22" s="8"/>
      <c r="AEC22" s="8"/>
      <c r="AED22" s="8"/>
      <c r="AEE22" s="8"/>
      <c r="AEF22" s="8"/>
      <c r="AEG22" s="8"/>
      <c r="AEH22" s="8"/>
      <c r="AEI22" s="8"/>
      <c r="AEJ22" s="8"/>
      <c r="AEK22" s="8"/>
      <c r="AEL22" s="8"/>
      <c r="AEM22" s="8"/>
      <c r="AEN22" s="8"/>
      <c r="AEO22" s="8"/>
      <c r="AEP22" s="8"/>
      <c r="AEQ22" s="8"/>
      <c r="AER22" s="8"/>
      <c r="AES22" s="8"/>
      <c r="AET22" s="8"/>
      <c r="AEU22" s="8"/>
      <c r="AEV22" s="8"/>
      <c r="AEW22" s="8"/>
      <c r="AEX22" s="8"/>
      <c r="AEY22" s="8"/>
      <c r="AEZ22" s="8"/>
      <c r="AFA22" s="8"/>
      <c r="AFB22" s="8"/>
      <c r="AFC22" s="8"/>
      <c r="AFD22" s="8"/>
      <c r="AFE22" s="8"/>
      <c r="AFF22" s="8"/>
      <c r="AFG22" s="8"/>
      <c r="AFH22" s="8"/>
      <c r="AFI22" s="8"/>
      <c r="AFJ22" s="8"/>
      <c r="AFK22" s="8"/>
      <c r="AFL22" s="8"/>
      <c r="AFM22" s="8"/>
      <c r="AFN22" s="8"/>
      <c r="AFO22" s="8"/>
      <c r="AFP22" s="8"/>
      <c r="AFQ22" s="8"/>
      <c r="AFR22" s="8"/>
      <c r="AFS22" s="8"/>
      <c r="AFT22" s="8"/>
      <c r="AFU22" s="8"/>
      <c r="AFV22" s="8"/>
      <c r="AFW22" s="8"/>
      <c r="AFX22" s="8"/>
      <c r="AFY22" s="8"/>
      <c r="AFZ22" s="8"/>
      <c r="AGA22" s="8"/>
      <c r="AGB22" s="8"/>
      <c r="AGC22" s="8"/>
      <c r="AGD22" s="8"/>
      <c r="AGE22" s="8"/>
      <c r="AGF22" s="8"/>
      <c r="AGG22" s="8"/>
      <c r="AGH22" s="8"/>
      <c r="AGI22" s="8"/>
      <c r="AGJ22" s="8"/>
      <c r="AGK22" s="8"/>
      <c r="AGL22" s="8"/>
      <c r="AGM22" s="8"/>
      <c r="AGN22" s="8"/>
      <c r="AGO22" s="8"/>
      <c r="AGP22" s="8"/>
      <c r="AGQ22" s="8"/>
      <c r="AGR22" s="8"/>
      <c r="AGS22" s="8"/>
      <c r="AGT22" s="8"/>
      <c r="AGU22" s="8"/>
      <c r="AGV22" s="8"/>
      <c r="AGW22" s="8"/>
      <c r="AGX22" s="8"/>
      <c r="AGY22" s="8"/>
      <c r="AGZ22" s="8"/>
      <c r="AHA22" s="8"/>
      <c r="AHB22" s="8"/>
      <c r="AHC22" s="8"/>
      <c r="AHD22" s="8"/>
      <c r="AHE22" s="8"/>
      <c r="AHF22" s="8"/>
      <c r="AHG22" s="8"/>
      <c r="AHH22" s="8"/>
      <c r="AHI22" s="8"/>
      <c r="AHJ22" s="8"/>
      <c r="AHK22" s="8"/>
      <c r="AHL22" s="8"/>
      <c r="AHM22" s="8"/>
      <c r="AHN22" s="8"/>
      <c r="AHO22" s="8"/>
      <c r="AHP22" s="8"/>
      <c r="AHQ22" s="8"/>
      <c r="AHR22" s="8"/>
      <c r="AHS22" s="8"/>
      <c r="AHT22" s="8"/>
      <c r="AHU22" s="8"/>
      <c r="AHV22" s="8"/>
      <c r="AHW22" s="8"/>
      <c r="AHX22" s="8"/>
      <c r="AHY22" s="8"/>
      <c r="AHZ22" s="8"/>
      <c r="AIA22" s="8"/>
      <c r="AIB22" s="8"/>
      <c r="AIC22" s="8"/>
      <c r="AID22" s="8"/>
      <c r="AIE22" s="8"/>
      <c r="AIF22" s="8"/>
      <c r="AIG22" s="8"/>
      <c r="AIH22" s="8"/>
      <c r="AII22" s="8"/>
      <c r="AIJ22" s="8"/>
      <c r="AIK22" s="8"/>
      <c r="AIL22" s="8"/>
      <c r="AIM22" s="8"/>
      <c r="AIN22" s="8"/>
      <c r="AIO22" s="8"/>
      <c r="AIP22" s="8"/>
      <c r="AIQ22" s="8"/>
      <c r="AIR22" s="8"/>
      <c r="AIS22" s="8"/>
      <c r="AIT22" s="8"/>
      <c r="AIU22" s="8"/>
      <c r="AIV22" s="8"/>
      <c r="AIW22" s="8"/>
      <c r="AIX22" s="8"/>
      <c r="AIY22" s="8"/>
      <c r="AIZ22" s="8"/>
      <c r="AJA22" s="8"/>
      <c r="AJB22" s="8"/>
      <c r="AJC22" s="8"/>
      <c r="AJD22" s="8"/>
      <c r="AJE22" s="8"/>
      <c r="AJF22" s="8"/>
      <c r="AJG22" s="8"/>
      <c r="AJH22" s="8"/>
      <c r="AJI22" s="8"/>
      <c r="AJJ22" s="8"/>
      <c r="AJK22" s="8"/>
      <c r="AJL22" s="8"/>
      <c r="AJM22" s="8"/>
      <c r="AJN22" s="8"/>
      <c r="AJO22" s="8"/>
      <c r="AJP22" s="8"/>
      <c r="AJQ22" s="8"/>
      <c r="AJR22" s="8"/>
      <c r="AJS22" s="8"/>
      <c r="AJT22" s="8"/>
      <c r="AJU22" s="8"/>
      <c r="AJV22" s="8"/>
      <c r="AJW22" s="8"/>
      <c r="AJX22" s="8"/>
      <c r="AJY22" s="8"/>
      <c r="AJZ22" s="8"/>
      <c r="AKA22" s="8"/>
      <c r="AKB22" s="8"/>
      <c r="AKC22" s="8"/>
      <c r="AKD22" s="8"/>
      <c r="AKE22" s="8"/>
      <c r="AKF22" s="8"/>
      <c r="AKG22" s="8"/>
      <c r="AKH22" s="8"/>
      <c r="AKI22" s="8"/>
      <c r="AKJ22" s="8"/>
      <c r="AKK22" s="8"/>
      <c r="AKL22" s="8"/>
      <c r="AKM22" s="8"/>
      <c r="AKN22" s="8"/>
      <c r="AKO22" s="8"/>
      <c r="AKP22" s="8"/>
      <c r="AKQ22" s="8"/>
      <c r="AKR22" s="8"/>
      <c r="AKS22" s="8"/>
      <c r="AKT22" s="8"/>
      <c r="AKU22" s="8"/>
      <c r="AKV22" s="8"/>
      <c r="AKW22" s="8"/>
      <c r="AKX22" s="8"/>
      <c r="AKY22" s="8"/>
      <c r="AKZ22" s="8"/>
      <c r="ALA22" s="8"/>
      <c r="ALB22" s="8"/>
      <c r="ALC22" s="8"/>
      <c r="ALD22" s="8"/>
      <c r="ALE22" s="8"/>
      <c r="ALF22" s="8"/>
      <c r="ALG22" s="8"/>
      <c r="ALH22" s="8"/>
      <c r="ALI22" s="8"/>
      <c r="ALJ22" s="8"/>
      <c r="ALK22" s="8"/>
      <c r="ALL22" s="8"/>
      <c r="ALM22" s="8"/>
      <c r="ALN22" s="8"/>
      <c r="ALO22" s="8"/>
      <c r="ALP22" s="8"/>
      <c r="ALQ22" s="8"/>
      <c r="ALR22" s="8"/>
      <c r="ALS22" s="8"/>
      <c r="ALT22" s="8"/>
      <c r="ALU22" s="8"/>
      <c r="ALV22" s="8"/>
      <c r="ALW22" s="8"/>
      <c r="ALX22" s="8"/>
      <c r="ALY22" s="8"/>
      <c r="ALZ22" s="8"/>
      <c r="AMA22" s="8"/>
      <c r="AMB22" s="8"/>
      <c r="AMC22" s="8"/>
      <c r="AMD22" s="8"/>
      <c r="AME22" s="8"/>
      <c r="AMF22" s="8"/>
      <c r="AMG22" s="8"/>
      <c r="AMH22" s="8"/>
      <c r="AMI22" s="8"/>
      <c r="AMJ22" s="8"/>
      <c r="AMK22" s="8"/>
      <c r="AML22" s="8"/>
      <c r="AMM22" s="8"/>
      <c r="AMN22" s="8"/>
      <c r="AMO22" s="8"/>
      <c r="AMP22" s="8"/>
      <c r="AMQ22" s="8"/>
      <c r="AMR22" s="8"/>
      <c r="AMS22" s="8"/>
      <c r="AMT22" s="8"/>
      <c r="AMU22" s="8"/>
      <c r="AMV22" s="8"/>
      <c r="AMW22" s="8"/>
      <c r="AMX22" s="8"/>
      <c r="AMY22" s="8"/>
      <c r="AMZ22" s="8"/>
      <c r="ANA22" s="8"/>
      <c r="ANB22" s="8"/>
      <c r="ANC22" s="8"/>
      <c r="AND22" s="8"/>
      <c r="ANE22" s="8"/>
      <c r="ANF22" s="8"/>
      <c r="ANG22" s="8"/>
      <c r="ANH22" s="8"/>
      <c r="ANI22" s="8"/>
      <c r="ANJ22" s="8"/>
      <c r="ANK22" s="8"/>
      <c r="ANL22" s="8"/>
      <c r="ANM22" s="8"/>
      <c r="ANN22" s="8"/>
      <c r="ANO22" s="8"/>
      <c r="ANP22" s="8"/>
      <c r="ANQ22" s="8"/>
      <c r="ANR22" s="8"/>
      <c r="ANS22" s="8"/>
      <c r="ANT22" s="8"/>
      <c r="ANU22" s="8"/>
      <c r="ANV22" s="8"/>
      <c r="ANW22" s="8"/>
      <c r="ANX22" s="8"/>
      <c r="ANY22" s="8"/>
      <c r="ANZ22" s="8"/>
      <c r="AOA22" s="8"/>
      <c r="AOB22" s="8"/>
      <c r="AOC22" s="8"/>
      <c r="AOD22" s="8"/>
      <c r="AOE22" s="8"/>
      <c r="AOF22" s="8"/>
      <c r="AOG22" s="8"/>
      <c r="AOH22" s="8"/>
      <c r="AOI22" s="8"/>
      <c r="AOJ22" s="8"/>
      <c r="AOK22" s="8"/>
      <c r="AOL22" s="8"/>
      <c r="AOM22" s="8"/>
      <c r="AON22" s="8"/>
      <c r="AOO22" s="8"/>
      <c r="AOP22" s="8"/>
      <c r="AOQ22" s="8"/>
      <c r="AOR22" s="8"/>
      <c r="AOS22" s="8"/>
      <c r="AOT22" s="8"/>
      <c r="AOU22" s="8"/>
      <c r="AOV22" s="8"/>
      <c r="AOW22" s="8"/>
      <c r="AOX22" s="8"/>
      <c r="AOY22" s="8"/>
      <c r="AOZ22" s="8"/>
      <c r="APA22" s="8"/>
      <c r="APB22" s="8"/>
      <c r="APC22" s="8"/>
      <c r="APD22" s="8"/>
      <c r="APE22" s="8"/>
      <c r="APF22" s="8"/>
      <c r="APG22" s="8"/>
      <c r="APH22" s="8"/>
      <c r="API22" s="8"/>
      <c r="APJ22" s="8"/>
      <c r="APK22" s="8"/>
      <c r="APL22" s="8"/>
      <c r="APM22" s="8"/>
      <c r="APN22" s="8"/>
      <c r="APO22" s="8"/>
      <c r="APP22" s="8"/>
      <c r="APQ22" s="8"/>
      <c r="APR22" s="8"/>
      <c r="APS22" s="8"/>
      <c r="APT22" s="8"/>
      <c r="APU22" s="8"/>
      <c r="APV22" s="8"/>
      <c r="APW22" s="8"/>
      <c r="APX22" s="8"/>
      <c r="APY22" s="8"/>
      <c r="APZ22" s="8"/>
      <c r="AQA22" s="8"/>
      <c r="AQB22" s="8"/>
      <c r="AQC22" s="8"/>
      <c r="AQD22" s="8"/>
      <c r="AQE22" s="8"/>
      <c r="AQF22" s="8"/>
      <c r="AQG22" s="8"/>
      <c r="AQH22" s="8"/>
      <c r="AQI22" s="8"/>
      <c r="AQJ22" s="8"/>
      <c r="AQK22" s="8"/>
      <c r="AQL22" s="8"/>
      <c r="AQM22" s="8"/>
      <c r="AQN22" s="8"/>
      <c r="AQO22" s="8"/>
      <c r="AQP22" s="8"/>
      <c r="AQQ22" s="8"/>
      <c r="AQR22" s="8"/>
      <c r="AQS22" s="8"/>
      <c r="AQT22" s="8"/>
      <c r="AQU22" s="8"/>
      <c r="AQV22" s="8"/>
      <c r="AQW22" s="8"/>
      <c r="AQX22" s="8"/>
      <c r="AQY22" s="8"/>
      <c r="AQZ22" s="8"/>
      <c r="ARA22" s="8"/>
      <c r="ARB22" s="8"/>
      <c r="ARC22" s="8"/>
      <c r="ARD22" s="8"/>
      <c r="ARE22" s="8"/>
      <c r="ARF22" s="8"/>
      <c r="ARG22" s="8"/>
      <c r="ARH22" s="8"/>
      <c r="ARI22" s="8"/>
      <c r="ARJ22" s="8"/>
      <c r="ARK22" s="8"/>
      <c r="ARL22" s="8"/>
      <c r="ARM22" s="8"/>
      <c r="ARN22" s="8"/>
      <c r="ARO22" s="8"/>
      <c r="ARP22" s="8"/>
      <c r="ARQ22" s="8"/>
      <c r="ARR22" s="8"/>
      <c r="ARS22" s="8"/>
      <c r="ART22" s="8"/>
      <c r="ARU22" s="8"/>
      <c r="ARV22" s="8"/>
      <c r="ARW22" s="8"/>
      <c r="ARX22" s="8"/>
      <c r="ARY22" s="8"/>
      <c r="ARZ22" s="8"/>
      <c r="ASA22" s="8"/>
      <c r="ASB22" s="8"/>
      <c r="ASC22" s="8"/>
      <c r="ASD22" s="8"/>
      <c r="ASE22" s="8"/>
      <c r="ASF22" s="8"/>
      <c r="ASG22" s="8"/>
      <c r="ASH22" s="8"/>
      <c r="ASI22" s="8"/>
      <c r="ASJ22" s="8"/>
      <c r="ASK22" s="8"/>
      <c r="ASL22" s="8"/>
      <c r="ASM22" s="8"/>
      <c r="ASN22" s="8"/>
      <c r="ASO22" s="8"/>
      <c r="ASP22" s="8"/>
      <c r="ASQ22" s="8"/>
      <c r="ASR22" s="8"/>
      <c r="ASS22" s="8"/>
      <c r="AST22" s="8"/>
      <c r="ASU22" s="8"/>
      <c r="ASV22" s="8"/>
      <c r="ASW22" s="8"/>
      <c r="ASX22" s="8"/>
      <c r="ASY22" s="8"/>
      <c r="ASZ22" s="8"/>
      <c r="ATA22" s="8"/>
      <c r="ATB22" s="8"/>
      <c r="ATC22" s="8"/>
      <c r="ATD22" s="8"/>
      <c r="ATE22" s="8"/>
      <c r="ATF22" s="8"/>
      <c r="ATG22" s="8"/>
      <c r="ATH22" s="8"/>
      <c r="ATI22" s="8"/>
      <c r="ATJ22" s="8"/>
      <c r="ATK22" s="8"/>
      <c r="ATL22" s="8"/>
      <c r="ATM22" s="8"/>
      <c r="ATN22" s="8"/>
      <c r="ATO22" s="8"/>
      <c r="ATP22" s="8"/>
      <c r="ATQ22" s="8"/>
      <c r="ATR22" s="8"/>
      <c r="ATS22" s="8"/>
      <c r="ATT22" s="8"/>
      <c r="ATU22" s="8"/>
      <c r="ATV22" s="8"/>
      <c r="ATW22" s="8"/>
      <c r="ATX22" s="8"/>
      <c r="ATY22" s="8"/>
      <c r="ATZ22" s="8"/>
      <c r="AUA22" s="8"/>
      <c r="AUB22" s="8"/>
      <c r="AUC22" s="8"/>
      <c r="AUD22" s="8"/>
      <c r="AUE22" s="8"/>
      <c r="AUF22" s="8"/>
      <c r="AUG22" s="8"/>
      <c r="AUH22" s="8"/>
      <c r="AUI22" s="8"/>
      <c r="AUJ22" s="8"/>
      <c r="AUK22" s="8"/>
      <c r="AUL22" s="8"/>
      <c r="AUM22" s="8"/>
      <c r="AUN22" s="8"/>
      <c r="AUO22" s="8"/>
      <c r="AUP22" s="8"/>
      <c r="AUQ22" s="8"/>
      <c r="AUR22" s="8"/>
      <c r="AUS22" s="8"/>
      <c r="AUT22" s="8"/>
      <c r="AUU22" s="8"/>
      <c r="AUV22" s="8"/>
      <c r="AUW22" s="8"/>
      <c r="AUX22" s="8"/>
      <c r="AUY22" s="8"/>
      <c r="AUZ22" s="8"/>
      <c r="AVA22" s="8"/>
      <c r="AVB22" s="8"/>
      <c r="AVC22" s="8"/>
      <c r="AVD22" s="8"/>
      <c r="AVE22" s="8"/>
      <c r="AVF22" s="8"/>
      <c r="AVG22" s="8"/>
      <c r="AVH22" s="8"/>
      <c r="AVI22" s="8"/>
      <c r="AVJ22" s="8"/>
      <c r="AVK22" s="8"/>
      <c r="AVL22" s="8"/>
      <c r="AVM22" s="8"/>
      <c r="AVN22" s="8"/>
      <c r="AVO22" s="8"/>
      <c r="AVP22" s="8"/>
      <c r="AVQ22" s="8"/>
      <c r="AVR22" s="8"/>
      <c r="AVS22" s="8"/>
      <c r="AVT22" s="8"/>
      <c r="AVU22" s="8"/>
      <c r="AVV22" s="8"/>
      <c r="AVW22" s="8"/>
      <c r="AVX22" s="8"/>
      <c r="AVY22" s="8"/>
      <c r="AVZ22" s="8"/>
      <c r="AWA22" s="8"/>
      <c r="AWB22" s="8"/>
      <c r="AWC22" s="8"/>
      <c r="AWD22" s="8"/>
      <c r="AWE22" s="8"/>
      <c r="AWF22" s="8"/>
      <c r="AWG22" s="8"/>
      <c r="AWH22" s="8"/>
      <c r="AWI22" s="8"/>
      <c r="AWJ22" s="8"/>
      <c r="AWK22" s="8"/>
      <c r="AWL22" s="8"/>
      <c r="AWM22" s="8"/>
      <c r="AWN22" s="8"/>
      <c r="AWO22" s="8"/>
      <c r="AWP22" s="8"/>
      <c r="AWQ22" s="8"/>
      <c r="AWR22" s="8"/>
      <c r="AWS22" s="8"/>
      <c r="AWT22" s="8"/>
      <c r="AWU22" s="8"/>
      <c r="AWV22" s="8"/>
      <c r="AWW22" s="8"/>
      <c r="AWX22" s="8"/>
      <c r="AWY22" s="8"/>
      <c r="AWZ22" s="8"/>
      <c r="AXA22" s="8"/>
      <c r="AXB22" s="8"/>
      <c r="AXC22" s="8"/>
      <c r="AXD22" s="8"/>
      <c r="AXE22" s="8"/>
      <c r="AXF22" s="8"/>
      <c r="AXG22" s="8"/>
      <c r="AXH22" s="8"/>
      <c r="AXI22" s="8"/>
      <c r="AXJ22" s="8"/>
      <c r="AXK22" s="8"/>
      <c r="AXL22" s="8"/>
      <c r="AXM22" s="8"/>
      <c r="AXN22" s="8"/>
      <c r="AXO22" s="8"/>
      <c r="AXP22" s="8"/>
      <c r="AXQ22" s="8"/>
      <c r="AXR22" s="8"/>
      <c r="AXS22" s="8"/>
      <c r="AXT22" s="8"/>
      <c r="AXU22" s="8"/>
      <c r="AXV22" s="8"/>
      <c r="AXW22" s="8"/>
      <c r="AXX22" s="8"/>
      <c r="AXY22" s="8"/>
      <c r="AXZ22" s="8"/>
      <c r="AYA22" s="8"/>
      <c r="AYB22" s="8"/>
      <c r="AYC22" s="8"/>
      <c r="AYD22" s="8"/>
      <c r="AYE22" s="8"/>
      <c r="AYF22" s="8"/>
      <c r="AYG22" s="8"/>
      <c r="AYH22" s="8"/>
      <c r="AYI22" s="8"/>
      <c r="AYJ22" s="8"/>
      <c r="AYK22" s="8"/>
      <c r="AYL22" s="8"/>
      <c r="AYM22" s="8"/>
      <c r="AYN22" s="8"/>
      <c r="AYO22" s="8"/>
      <c r="AYP22" s="8"/>
      <c r="AYQ22" s="8"/>
      <c r="AYR22" s="8"/>
      <c r="AYS22" s="8"/>
      <c r="AYT22" s="8"/>
      <c r="AYU22" s="8"/>
      <c r="AYV22" s="8"/>
      <c r="AYW22" s="8"/>
      <c r="AYX22" s="8"/>
      <c r="AYY22" s="8"/>
      <c r="AYZ22" s="8"/>
      <c r="AZA22" s="8"/>
      <c r="AZB22" s="8"/>
      <c r="AZC22" s="8"/>
      <c r="AZD22" s="8"/>
      <c r="AZE22" s="8"/>
      <c r="AZF22" s="8"/>
      <c r="AZG22" s="8"/>
      <c r="AZH22" s="8"/>
      <c r="AZI22" s="8"/>
      <c r="AZJ22" s="8"/>
      <c r="AZK22" s="8"/>
      <c r="AZL22" s="8"/>
      <c r="AZM22" s="8"/>
      <c r="AZN22" s="8"/>
      <c r="AZO22" s="8"/>
      <c r="AZP22" s="8"/>
      <c r="AZQ22" s="8"/>
      <c r="AZR22" s="8"/>
      <c r="AZS22" s="8"/>
      <c r="AZT22" s="8"/>
      <c r="AZU22" s="8"/>
      <c r="AZV22" s="8"/>
      <c r="AZW22" s="8"/>
      <c r="AZX22" s="8"/>
      <c r="AZY22" s="8"/>
      <c r="AZZ22" s="8"/>
      <c r="BAA22" s="8"/>
      <c r="BAB22" s="8"/>
      <c r="BAC22" s="8"/>
      <c r="BAD22" s="8"/>
      <c r="BAE22" s="8"/>
      <c r="BAF22" s="8"/>
      <c r="BAG22" s="8"/>
      <c r="BAH22" s="8"/>
      <c r="BAI22" s="8"/>
      <c r="BAJ22" s="8"/>
      <c r="BAK22" s="8"/>
      <c r="BAL22" s="8"/>
      <c r="BAM22" s="8"/>
      <c r="BAN22" s="8"/>
      <c r="BAO22" s="8"/>
      <c r="BAP22" s="8"/>
      <c r="BAQ22" s="8"/>
      <c r="BAR22" s="8"/>
      <c r="BAS22" s="8"/>
      <c r="BAT22" s="8"/>
      <c r="BAU22" s="8"/>
      <c r="BAV22" s="8"/>
      <c r="BAW22" s="8"/>
      <c r="BAX22" s="8"/>
      <c r="BAY22" s="8"/>
      <c r="BAZ22" s="8"/>
      <c r="BBA22" s="8"/>
      <c r="BBB22" s="8"/>
      <c r="BBC22" s="8"/>
      <c r="BBD22" s="8"/>
      <c r="BBE22" s="8"/>
      <c r="BBF22" s="8"/>
      <c r="BBG22" s="8"/>
      <c r="BBH22" s="8"/>
      <c r="BBI22" s="8"/>
      <c r="BBJ22" s="8"/>
      <c r="BBK22" s="8"/>
      <c r="BBL22" s="8"/>
      <c r="BBM22" s="8"/>
      <c r="BBN22" s="8"/>
      <c r="BBO22" s="8"/>
      <c r="BBP22" s="8"/>
      <c r="BBQ22" s="8"/>
      <c r="BBR22" s="8"/>
      <c r="BBS22" s="8"/>
      <c r="BBT22" s="8"/>
      <c r="BBU22" s="8"/>
      <c r="BBV22" s="8"/>
      <c r="BBW22" s="8"/>
      <c r="BBX22" s="8"/>
      <c r="BBY22" s="8"/>
      <c r="BBZ22" s="8"/>
      <c r="BCA22" s="8"/>
      <c r="BCB22" s="8"/>
      <c r="BCC22" s="8"/>
      <c r="BCD22" s="8"/>
      <c r="BCE22" s="8"/>
      <c r="BCF22" s="8"/>
      <c r="BCG22" s="8"/>
      <c r="BCH22" s="8"/>
      <c r="BCI22" s="8"/>
      <c r="BCJ22" s="8"/>
      <c r="BCK22" s="8"/>
      <c r="BCL22" s="8"/>
      <c r="BCM22" s="8"/>
      <c r="BCN22" s="8"/>
      <c r="BCO22" s="8"/>
      <c r="BCP22" s="8"/>
      <c r="BCQ22" s="8"/>
      <c r="BCR22" s="8"/>
      <c r="BCS22" s="8"/>
      <c r="BCT22" s="8"/>
      <c r="BCU22" s="8"/>
      <c r="BCV22" s="8"/>
      <c r="BCW22" s="8"/>
      <c r="BCX22" s="8"/>
      <c r="BCY22" s="8"/>
      <c r="BCZ22" s="8"/>
      <c r="BDA22" s="8"/>
      <c r="BDB22" s="8"/>
      <c r="BDC22" s="8"/>
      <c r="BDD22" s="8"/>
      <c r="BDE22" s="8"/>
      <c r="BDF22" s="8"/>
      <c r="BDG22" s="8"/>
      <c r="BDH22" s="8"/>
      <c r="BDI22" s="8"/>
      <c r="BDJ22" s="8"/>
      <c r="BDK22" s="8"/>
      <c r="BDL22" s="8"/>
      <c r="BDM22" s="8"/>
      <c r="BDN22" s="8"/>
      <c r="BDO22" s="8"/>
      <c r="BDP22" s="8"/>
      <c r="BDQ22" s="8"/>
      <c r="BDR22" s="8"/>
      <c r="BDS22" s="8"/>
      <c r="BDT22" s="8"/>
      <c r="BDU22" s="8"/>
      <c r="BDV22" s="8"/>
      <c r="BDW22" s="8"/>
      <c r="BDX22" s="8"/>
      <c r="BDY22" s="8"/>
      <c r="BDZ22" s="8"/>
      <c r="BEA22" s="8"/>
      <c r="BEB22" s="8"/>
      <c r="BEC22" s="8"/>
      <c r="BED22" s="8"/>
      <c r="BEE22" s="8"/>
      <c r="BEF22" s="8"/>
      <c r="BEG22" s="8"/>
      <c r="BEH22" s="8"/>
      <c r="BEI22" s="8"/>
      <c r="BEJ22" s="8"/>
      <c r="BEK22" s="8"/>
      <c r="BEL22" s="8"/>
      <c r="BEM22" s="8"/>
      <c r="BEN22" s="8"/>
      <c r="BEO22" s="8"/>
      <c r="BEP22" s="8"/>
      <c r="BEQ22" s="8"/>
      <c r="BER22" s="8"/>
      <c r="BES22" s="8"/>
      <c r="BET22" s="8"/>
      <c r="BEU22" s="8"/>
      <c r="BEV22" s="8"/>
      <c r="BEW22" s="8"/>
      <c r="BEX22" s="8"/>
      <c r="BEY22" s="8"/>
      <c r="BEZ22" s="8"/>
      <c r="BFA22" s="8"/>
      <c r="BFB22" s="8"/>
      <c r="BFC22" s="8"/>
      <c r="BFD22" s="8"/>
      <c r="BFE22" s="8"/>
      <c r="BFF22" s="8"/>
      <c r="BFG22" s="8"/>
      <c r="BFH22" s="8"/>
      <c r="BFI22" s="8"/>
      <c r="BFJ22" s="8"/>
      <c r="BFK22" s="8"/>
      <c r="BFL22" s="8"/>
      <c r="BFM22" s="8"/>
      <c r="BFN22" s="8"/>
      <c r="BFO22" s="8"/>
      <c r="BFP22" s="8"/>
      <c r="BFQ22" s="8"/>
      <c r="BFR22" s="8"/>
      <c r="BFS22" s="8"/>
      <c r="BFT22" s="8"/>
      <c r="BFU22" s="8"/>
      <c r="BFV22" s="8"/>
      <c r="BFW22" s="8"/>
      <c r="BFX22" s="8"/>
      <c r="BFY22" s="8"/>
      <c r="BFZ22" s="8"/>
      <c r="BGA22" s="8"/>
      <c r="BGB22" s="8"/>
      <c r="BGC22" s="8"/>
      <c r="BGD22" s="8"/>
      <c r="BGE22" s="8"/>
      <c r="BGF22" s="8"/>
      <c r="BGG22" s="8"/>
      <c r="BGH22" s="8"/>
      <c r="BGI22" s="8"/>
      <c r="BGJ22" s="8"/>
      <c r="BGK22" s="8"/>
      <c r="BGL22" s="8"/>
      <c r="BGM22" s="8"/>
      <c r="BGN22" s="8"/>
      <c r="BGO22" s="8"/>
      <c r="BGP22" s="8"/>
      <c r="BGQ22" s="8"/>
      <c r="BGR22" s="8"/>
      <c r="BGS22" s="8"/>
      <c r="BGT22" s="8"/>
      <c r="BGU22" s="8"/>
      <c r="BGV22" s="8"/>
      <c r="BGW22" s="8"/>
      <c r="BGX22" s="8"/>
      <c r="BGY22" s="8"/>
      <c r="BGZ22" s="8"/>
      <c r="BHA22" s="8"/>
      <c r="BHB22" s="8"/>
      <c r="BHC22" s="8"/>
      <c r="BHD22" s="8"/>
      <c r="BHE22" s="8"/>
      <c r="BHF22" s="8"/>
      <c r="BHG22" s="8"/>
      <c r="BHH22" s="8"/>
      <c r="BHI22" s="8"/>
      <c r="BHJ22" s="8"/>
      <c r="BHK22" s="8"/>
      <c r="BHL22" s="8"/>
      <c r="BHM22" s="8"/>
      <c r="BHN22" s="8"/>
      <c r="BHO22" s="8"/>
      <c r="BHP22" s="8"/>
      <c r="BHQ22" s="8"/>
      <c r="BHR22" s="8"/>
      <c r="BHS22" s="8"/>
      <c r="BHT22" s="8"/>
      <c r="BHU22" s="8"/>
      <c r="BHV22" s="8"/>
      <c r="BHW22" s="8"/>
      <c r="BHX22" s="8"/>
      <c r="BHY22" s="8"/>
      <c r="BHZ22" s="8"/>
      <c r="BIA22" s="8"/>
      <c r="BIB22" s="8"/>
      <c r="BIC22" s="8"/>
      <c r="BID22" s="8"/>
      <c r="BIE22" s="8"/>
      <c r="BIF22" s="8"/>
      <c r="BIG22" s="8"/>
      <c r="BIH22" s="8"/>
      <c r="BII22" s="8"/>
      <c r="BIJ22" s="8"/>
      <c r="BIK22" s="8"/>
      <c r="BIL22" s="8"/>
      <c r="BIM22" s="8"/>
      <c r="BIN22" s="8"/>
      <c r="BIO22" s="8"/>
      <c r="BIP22" s="8"/>
      <c r="BIQ22" s="8"/>
      <c r="BIR22" s="8"/>
      <c r="BIS22" s="8"/>
      <c r="BIT22" s="8"/>
      <c r="BIU22" s="8"/>
      <c r="BIV22" s="8"/>
      <c r="BIW22" s="8"/>
      <c r="BIX22" s="8"/>
      <c r="BIY22" s="8"/>
      <c r="BIZ22" s="8"/>
      <c r="BJA22" s="8"/>
      <c r="BJB22" s="8"/>
      <c r="BJC22" s="8"/>
      <c r="BJD22" s="8"/>
      <c r="BJE22" s="8"/>
      <c r="BJF22" s="8"/>
      <c r="BJG22" s="8"/>
      <c r="BJH22" s="8"/>
      <c r="BJI22" s="8"/>
      <c r="BJJ22" s="8"/>
      <c r="BJK22" s="8"/>
      <c r="BJL22" s="8"/>
      <c r="BJM22" s="8"/>
      <c r="BJN22" s="8"/>
      <c r="BJO22" s="8"/>
      <c r="BJP22" s="8"/>
      <c r="BJQ22" s="8"/>
      <c r="BJR22" s="8"/>
      <c r="BJS22" s="8"/>
      <c r="BJT22" s="8"/>
      <c r="BJU22" s="8"/>
      <c r="BJV22" s="8"/>
      <c r="BJW22" s="8"/>
      <c r="BJX22" s="8"/>
      <c r="BJY22" s="8"/>
      <c r="BJZ22" s="8"/>
      <c r="BKA22" s="8"/>
      <c r="BKB22" s="8"/>
      <c r="BKC22" s="8"/>
      <c r="BKD22" s="8"/>
      <c r="BKE22" s="8"/>
      <c r="BKF22" s="8"/>
      <c r="BKG22" s="8"/>
      <c r="BKH22" s="8"/>
      <c r="BKI22" s="8"/>
      <c r="BKJ22" s="8"/>
      <c r="BKK22" s="8"/>
      <c r="BKL22" s="8"/>
      <c r="BKM22" s="8"/>
      <c r="BKN22" s="8"/>
      <c r="BKO22" s="8"/>
      <c r="BKP22" s="8"/>
      <c r="BKQ22" s="8"/>
      <c r="BKR22" s="8"/>
      <c r="BKS22" s="8"/>
      <c r="BKT22" s="8"/>
      <c r="BKU22" s="8"/>
      <c r="BKV22" s="8"/>
      <c r="BKW22" s="8"/>
      <c r="BKX22" s="8"/>
      <c r="BKY22" s="8"/>
      <c r="BKZ22" s="8"/>
      <c r="BLA22" s="8"/>
      <c r="BLB22" s="8"/>
      <c r="BLC22" s="8"/>
      <c r="BLD22" s="8"/>
      <c r="BLE22" s="8"/>
      <c r="BLF22" s="8"/>
      <c r="BLG22" s="8"/>
      <c r="BLH22" s="8"/>
      <c r="BLI22" s="8"/>
      <c r="BLJ22" s="8"/>
      <c r="BLK22" s="8"/>
      <c r="BLL22" s="8"/>
      <c r="BLM22" s="8"/>
      <c r="BLN22" s="8"/>
      <c r="BLO22" s="8"/>
      <c r="BLP22" s="8"/>
      <c r="BLQ22" s="8"/>
      <c r="BLR22" s="8"/>
      <c r="BLS22" s="8"/>
      <c r="BLT22" s="8"/>
      <c r="BLU22" s="8"/>
      <c r="BLV22" s="8"/>
      <c r="BLW22" s="8"/>
      <c r="BLX22" s="8"/>
      <c r="BLY22" s="8"/>
      <c r="BLZ22" s="8"/>
      <c r="BMA22" s="8"/>
      <c r="BMB22" s="8"/>
      <c r="BMC22" s="8"/>
      <c r="BMD22" s="8"/>
      <c r="BME22" s="8"/>
      <c r="BMF22" s="8"/>
      <c r="BMG22" s="8"/>
      <c r="BMH22" s="8"/>
      <c r="BMI22" s="8"/>
      <c r="BMJ22" s="8"/>
      <c r="BMK22" s="8"/>
      <c r="BML22" s="8"/>
      <c r="BMM22" s="8"/>
      <c r="BMN22" s="8"/>
      <c r="BMO22" s="8"/>
      <c r="BMP22" s="8"/>
      <c r="BMQ22" s="8"/>
      <c r="BMR22" s="8"/>
      <c r="BMS22" s="8"/>
      <c r="BMT22" s="8"/>
      <c r="BMU22" s="8"/>
      <c r="BMV22" s="8"/>
      <c r="BMW22" s="8"/>
      <c r="BMX22" s="8"/>
      <c r="BMY22" s="8"/>
      <c r="BMZ22" s="8"/>
      <c r="BNA22" s="8"/>
      <c r="BNB22" s="8"/>
      <c r="BNC22" s="8"/>
      <c r="BND22" s="8"/>
      <c r="BNE22" s="8"/>
      <c r="BNF22" s="8"/>
      <c r="BNG22" s="8"/>
      <c r="BNH22" s="8"/>
      <c r="BNI22" s="8"/>
      <c r="BNJ22" s="8"/>
      <c r="BNK22" s="8"/>
      <c r="BNL22" s="8"/>
      <c r="BNM22" s="8"/>
      <c r="BNN22" s="8"/>
      <c r="BNO22" s="8"/>
      <c r="BNP22" s="8"/>
      <c r="BNQ22" s="8"/>
      <c r="BNR22" s="8"/>
      <c r="BNS22" s="8"/>
      <c r="BNT22" s="8"/>
      <c r="BNU22" s="8"/>
      <c r="BNV22" s="8"/>
      <c r="BNW22" s="8"/>
      <c r="BNX22" s="8"/>
      <c r="BNY22" s="8"/>
      <c r="BNZ22" s="8"/>
      <c r="BOA22" s="8"/>
      <c r="BOB22" s="8"/>
      <c r="BOC22" s="8"/>
      <c r="BOD22" s="8"/>
      <c r="BOE22" s="8"/>
      <c r="BOF22" s="8"/>
      <c r="BOG22" s="8"/>
      <c r="BOH22" s="8"/>
      <c r="BOI22" s="8"/>
      <c r="BOJ22" s="8"/>
      <c r="BOK22" s="8"/>
      <c r="BOL22" s="8"/>
      <c r="BOM22" s="8"/>
      <c r="BON22" s="8"/>
      <c r="BOO22" s="8"/>
      <c r="BOP22" s="8"/>
      <c r="BOQ22" s="8"/>
      <c r="BOR22" s="8"/>
      <c r="BOS22" s="8"/>
      <c r="BOT22" s="8"/>
      <c r="BOU22" s="8"/>
      <c r="BOV22" s="8"/>
      <c r="BOW22" s="8"/>
      <c r="BOX22" s="8"/>
      <c r="BOY22" s="8"/>
      <c r="BOZ22" s="8"/>
      <c r="BPA22" s="8"/>
      <c r="BPB22" s="8"/>
      <c r="BPC22" s="8"/>
      <c r="BPD22" s="8"/>
      <c r="BPE22" s="8"/>
      <c r="BPF22" s="8"/>
      <c r="BPG22" s="8"/>
      <c r="BPH22" s="8"/>
      <c r="BPI22" s="8"/>
      <c r="BPJ22" s="8"/>
      <c r="BPK22" s="8"/>
      <c r="BPL22" s="8"/>
      <c r="BPM22" s="8"/>
      <c r="BPN22" s="8"/>
      <c r="BPO22" s="8"/>
      <c r="BPP22" s="8"/>
      <c r="BPQ22" s="8"/>
      <c r="BPR22" s="8"/>
      <c r="BPS22" s="8"/>
      <c r="BPT22" s="8"/>
      <c r="BPU22" s="8"/>
      <c r="BPV22" s="8"/>
      <c r="BPW22" s="8"/>
      <c r="BPX22" s="8"/>
      <c r="BPY22" s="8"/>
      <c r="BPZ22" s="8"/>
      <c r="BQA22" s="8"/>
      <c r="BQB22" s="8"/>
      <c r="BQC22" s="8"/>
      <c r="BQD22" s="8"/>
      <c r="BQE22" s="8"/>
      <c r="BQF22" s="8"/>
      <c r="BQG22" s="8"/>
      <c r="BQH22" s="8"/>
      <c r="BQI22" s="8"/>
      <c r="BQJ22" s="8"/>
      <c r="BQK22" s="8"/>
      <c r="BQL22" s="8"/>
      <c r="BQM22" s="8"/>
      <c r="BQN22" s="8"/>
      <c r="BQO22" s="8"/>
      <c r="BQP22" s="8"/>
      <c r="BQQ22" s="8"/>
      <c r="BQR22" s="8"/>
      <c r="BQS22" s="8"/>
      <c r="BQT22" s="8"/>
      <c r="BQU22" s="8"/>
      <c r="BQV22" s="8"/>
      <c r="BQW22" s="8"/>
      <c r="BQX22" s="8"/>
      <c r="BQY22" s="8"/>
      <c r="BQZ22" s="8"/>
      <c r="BRA22" s="8"/>
      <c r="BRB22" s="8"/>
      <c r="BRC22" s="8"/>
      <c r="BRD22" s="8"/>
      <c r="BRE22" s="8"/>
      <c r="BRF22" s="8"/>
      <c r="BRG22" s="8"/>
      <c r="BRH22" s="8"/>
      <c r="BRI22" s="8"/>
      <c r="BRJ22" s="8"/>
      <c r="BRK22" s="8"/>
      <c r="BRL22" s="8"/>
      <c r="BRM22" s="8"/>
      <c r="BRN22" s="8"/>
      <c r="BRO22" s="8"/>
      <c r="BRP22" s="8"/>
      <c r="BRQ22" s="8"/>
      <c r="BRR22" s="8"/>
      <c r="BRS22" s="8"/>
      <c r="BRT22" s="8"/>
      <c r="BRU22" s="8"/>
      <c r="BRV22" s="8"/>
      <c r="BRW22" s="8"/>
      <c r="BRX22" s="8"/>
      <c r="BRY22" s="8"/>
      <c r="BRZ22" s="8"/>
      <c r="BSA22" s="8"/>
      <c r="BSB22" s="8"/>
      <c r="BSC22" s="8"/>
      <c r="BSD22" s="8"/>
      <c r="BSE22" s="8"/>
      <c r="BSF22" s="8"/>
      <c r="BSG22" s="8"/>
      <c r="BSH22" s="8"/>
      <c r="BSI22" s="8"/>
      <c r="BSJ22" s="8"/>
      <c r="BSK22" s="8"/>
      <c r="BSL22" s="8"/>
      <c r="BSM22" s="8"/>
      <c r="BSN22" s="8"/>
      <c r="BSO22" s="8"/>
      <c r="BSP22" s="8"/>
      <c r="BSQ22" s="8"/>
      <c r="BSR22" s="8"/>
      <c r="BSS22" s="8"/>
      <c r="BST22" s="8"/>
      <c r="BSU22" s="8"/>
      <c r="BSV22" s="8"/>
      <c r="BSW22" s="8"/>
      <c r="BSX22" s="8"/>
      <c r="BSY22" s="8"/>
      <c r="BSZ22" s="8"/>
      <c r="BTA22" s="8"/>
      <c r="BTB22" s="8"/>
      <c r="BTC22" s="8"/>
      <c r="BTD22" s="8"/>
      <c r="BTE22" s="8"/>
      <c r="BTF22" s="8"/>
      <c r="BTG22" s="8"/>
      <c r="BTH22" s="8"/>
      <c r="BTI22" s="8"/>
      <c r="BTJ22" s="8"/>
      <c r="BTK22" s="8"/>
      <c r="BTL22" s="8"/>
      <c r="BTM22" s="8"/>
      <c r="BTN22" s="8"/>
      <c r="BTO22" s="8"/>
      <c r="BTP22" s="8"/>
      <c r="BTQ22" s="8"/>
      <c r="BTR22" s="8"/>
      <c r="BTS22" s="8"/>
      <c r="BTT22" s="8"/>
      <c r="BTU22" s="8"/>
      <c r="BTV22" s="8"/>
      <c r="BTW22" s="8"/>
      <c r="BTX22" s="8"/>
      <c r="BTY22" s="8"/>
      <c r="BTZ22" s="8"/>
      <c r="BUA22" s="8"/>
      <c r="BUB22" s="8"/>
      <c r="BUC22" s="8"/>
      <c r="BUD22" s="8"/>
      <c r="BUE22" s="8"/>
      <c r="BUF22" s="8"/>
      <c r="BUG22" s="8"/>
      <c r="BUH22" s="8"/>
      <c r="BUI22" s="8"/>
      <c r="BUJ22" s="8"/>
      <c r="BUK22" s="8"/>
      <c r="BUL22" s="8"/>
      <c r="BUM22" s="8"/>
      <c r="BUN22" s="8"/>
      <c r="BUO22" s="8"/>
      <c r="BUP22" s="8"/>
      <c r="BUQ22" s="8"/>
      <c r="BUR22" s="8"/>
      <c r="BUS22" s="8"/>
      <c r="BUT22" s="8"/>
      <c r="BUU22" s="8"/>
      <c r="BUV22" s="8"/>
      <c r="BUW22" s="8"/>
      <c r="BUX22" s="8"/>
      <c r="BUY22" s="8"/>
      <c r="BUZ22" s="8"/>
      <c r="BVA22" s="8"/>
      <c r="BVB22" s="8"/>
      <c r="BVC22" s="8"/>
      <c r="BVD22" s="8"/>
      <c r="BVE22" s="8"/>
      <c r="BVF22" s="8"/>
      <c r="BVG22" s="8"/>
      <c r="BVH22" s="8"/>
      <c r="BVI22" s="8"/>
      <c r="BVJ22" s="8"/>
      <c r="BVK22" s="8"/>
      <c r="BVL22" s="8"/>
      <c r="BVM22" s="8"/>
      <c r="BVN22" s="8"/>
      <c r="BVO22" s="8"/>
      <c r="BVP22" s="8"/>
      <c r="BVQ22" s="8"/>
      <c r="BVR22" s="8"/>
      <c r="BVS22" s="8"/>
      <c r="BVT22" s="8"/>
      <c r="BVU22" s="8"/>
      <c r="BVV22" s="8"/>
      <c r="BVW22" s="8"/>
      <c r="BVX22" s="8"/>
      <c r="BVY22" s="8"/>
      <c r="BVZ22" s="8"/>
      <c r="BWA22" s="8"/>
      <c r="BWB22" s="8"/>
      <c r="BWC22" s="8"/>
      <c r="BWD22" s="8"/>
      <c r="BWE22" s="8"/>
      <c r="BWF22" s="8"/>
      <c r="BWG22" s="8"/>
      <c r="BWH22" s="8"/>
      <c r="BWI22" s="8"/>
      <c r="BWJ22" s="8"/>
      <c r="BWK22" s="8"/>
      <c r="BWL22" s="8"/>
      <c r="BWM22" s="8"/>
      <c r="BWN22" s="8"/>
      <c r="BWO22" s="8"/>
      <c r="BWP22" s="8"/>
      <c r="BWQ22" s="8"/>
      <c r="BWR22" s="8"/>
      <c r="BWS22" s="8"/>
      <c r="BWT22" s="8"/>
      <c r="BWU22" s="8"/>
      <c r="BWV22" s="8"/>
      <c r="BWW22" s="8"/>
      <c r="BWX22" s="8"/>
      <c r="BWY22" s="8"/>
      <c r="BWZ22" s="8"/>
      <c r="BXA22" s="8"/>
      <c r="BXB22" s="8"/>
      <c r="BXC22" s="8"/>
      <c r="BXD22" s="8"/>
      <c r="BXE22" s="8"/>
      <c r="BXF22" s="8"/>
      <c r="BXG22" s="8"/>
      <c r="BXH22" s="8"/>
      <c r="BXI22" s="8"/>
      <c r="BXJ22" s="8"/>
      <c r="BXK22" s="8"/>
      <c r="BXL22" s="8"/>
      <c r="BXM22" s="8"/>
      <c r="BXN22" s="8"/>
      <c r="BXO22" s="8"/>
      <c r="BXP22" s="8"/>
      <c r="BXQ22" s="8"/>
      <c r="BXR22" s="8"/>
      <c r="BXS22" s="8"/>
      <c r="BXT22" s="8"/>
      <c r="BXU22" s="8"/>
      <c r="BXV22" s="8"/>
      <c r="BXW22" s="8"/>
      <c r="BXX22" s="8"/>
      <c r="BXY22" s="8"/>
      <c r="BXZ22" s="8"/>
      <c r="BYA22" s="8"/>
      <c r="BYB22" s="8"/>
      <c r="BYC22" s="8"/>
      <c r="BYD22" s="8"/>
      <c r="BYE22" s="8"/>
      <c r="BYF22" s="8"/>
      <c r="BYG22" s="8"/>
      <c r="BYH22" s="8"/>
      <c r="BYI22" s="8"/>
      <c r="BYJ22" s="8"/>
      <c r="BYK22" s="8"/>
      <c r="BYL22" s="8"/>
      <c r="BYM22" s="8"/>
      <c r="BYN22" s="8"/>
      <c r="BYO22" s="8"/>
      <c r="BYP22" s="8"/>
      <c r="BYQ22" s="8"/>
      <c r="BYR22" s="8"/>
      <c r="BYS22" s="8"/>
      <c r="BYT22" s="8"/>
      <c r="BYU22" s="8"/>
      <c r="BYV22" s="8"/>
      <c r="BYW22" s="8"/>
      <c r="BYX22" s="8"/>
      <c r="BYY22" s="8"/>
      <c r="BYZ22" s="8"/>
      <c r="BZA22" s="8"/>
      <c r="BZB22" s="8"/>
      <c r="BZC22" s="8"/>
      <c r="BZD22" s="8"/>
      <c r="BZE22" s="8"/>
      <c r="BZF22" s="8"/>
      <c r="BZG22" s="8"/>
      <c r="BZH22" s="8"/>
      <c r="BZI22" s="8"/>
      <c r="BZJ22" s="8"/>
      <c r="BZK22" s="8"/>
      <c r="BZL22" s="8"/>
      <c r="BZM22" s="8"/>
      <c r="BZN22" s="8"/>
      <c r="BZO22" s="8"/>
      <c r="BZP22" s="8"/>
      <c r="BZQ22" s="8"/>
      <c r="BZR22" s="8"/>
      <c r="BZS22" s="8"/>
      <c r="BZT22" s="8"/>
      <c r="BZU22" s="8"/>
      <c r="BZV22" s="8"/>
      <c r="BZW22" s="8"/>
      <c r="BZX22" s="8"/>
      <c r="BZY22" s="8"/>
      <c r="BZZ22" s="8"/>
      <c r="CAA22" s="8"/>
      <c r="CAB22" s="8"/>
      <c r="CAC22" s="8"/>
      <c r="CAD22" s="8"/>
      <c r="CAE22" s="8"/>
      <c r="CAF22" s="8"/>
      <c r="CAG22" s="8"/>
      <c r="CAH22" s="8"/>
      <c r="CAI22" s="8"/>
      <c r="CAJ22" s="8"/>
      <c r="CAK22" s="8"/>
      <c r="CAL22" s="8"/>
      <c r="CAM22" s="8"/>
      <c r="CAN22" s="8"/>
      <c r="CAO22" s="8"/>
      <c r="CAP22" s="8"/>
      <c r="CAQ22" s="8"/>
      <c r="CAR22" s="8"/>
      <c r="CAS22" s="8"/>
      <c r="CAT22" s="8"/>
      <c r="CAU22" s="8"/>
      <c r="CAV22" s="8"/>
      <c r="CAW22" s="8"/>
      <c r="CAX22" s="8"/>
      <c r="CAY22" s="8"/>
      <c r="CAZ22" s="8"/>
      <c r="CBA22" s="8"/>
      <c r="CBB22" s="8"/>
      <c r="CBC22" s="8"/>
      <c r="CBD22" s="8"/>
      <c r="CBE22" s="8"/>
      <c r="CBF22" s="8"/>
      <c r="CBG22" s="8"/>
      <c r="CBH22" s="8"/>
      <c r="CBI22" s="8"/>
      <c r="CBJ22" s="8"/>
      <c r="CBK22" s="8"/>
      <c r="CBL22" s="8"/>
      <c r="CBM22" s="8"/>
      <c r="CBN22" s="8"/>
      <c r="CBO22" s="8"/>
      <c r="CBP22" s="8"/>
      <c r="CBQ22" s="8"/>
      <c r="CBR22" s="8"/>
      <c r="CBS22" s="8"/>
      <c r="CBT22" s="8"/>
      <c r="CBU22" s="8"/>
      <c r="CBV22" s="8"/>
      <c r="CBW22" s="8"/>
      <c r="CBX22" s="8"/>
      <c r="CBY22" s="8"/>
      <c r="CBZ22" s="8"/>
      <c r="CCA22" s="8"/>
      <c r="CCB22" s="8"/>
      <c r="CCC22" s="8"/>
      <c r="CCD22" s="8"/>
      <c r="CCE22" s="8"/>
      <c r="CCF22" s="8"/>
      <c r="CCG22" s="8"/>
      <c r="CCH22" s="8"/>
      <c r="CCI22" s="8"/>
      <c r="CCJ22" s="8"/>
      <c r="CCK22" s="8"/>
      <c r="CCL22" s="8"/>
      <c r="CCM22" s="8"/>
      <c r="CCN22" s="8"/>
      <c r="CCO22" s="8"/>
      <c r="CCP22" s="8"/>
      <c r="CCQ22" s="8"/>
      <c r="CCR22" s="8"/>
      <c r="CCS22" s="8"/>
      <c r="CCT22" s="8"/>
      <c r="CCU22" s="8"/>
      <c r="CCV22" s="8"/>
      <c r="CCW22" s="8"/>
      <c r="CCX22" s="8"/>
      <c r="CCY22" s="8"/>
      <c r="CCZ22" s="8"/>
      <c r="CDA22" s="8"/>
      <c r="CDB22" s="8"/>
      <c r="CDC22" s="8"/>
      <c r="CDD22" s="8"/>
      <c r="CDE22" s="8"/>
      <c r="CDF22" s="8"/>
      <c r="CDG22" s="8"/>
      <c r="CDH22" s="8"/>
      <c r="CDI22" s="8"/>
      <c r="CDJ22" s="8"/>
      <c r="CDK22" s="8"/>
      <c r="CDL22" s="8"/>
      <c r="CDM22" s="8"/>
      <c r="CDN22" s="8"/>
      <c r="CDO22" s="8"/>
      <c r="CDP22" s="8"/>
      <c r="CDQ22" s="8"/>
      <c r="CDR22" s="8"/>
      <c r="CDS22" s="8"/>
      <c r="CDT22" s="8"/>
      <c r="CDU22" s="8"/>
      <c r="CDV22" s="8"/>
      <c r="CDW22" s="8"/>
      <c r="CDX22" s="8"/>
      <c r="CDY22" s="8"/>
      <c r="CDZ22" s="8"/>
      <c r="CEA22" s="8"/>
      <c r="CEB22" s="8"/>
      <c r="CEC22" s="8"/>
      <c r="CED22" s="8"/>
      <c r="CEE22" s="8"/>
      <c r="CEF22" s="8"/>
      <c r="CEG22" s="8"/>
      <c r="CEH22" s="8"/>
      <c r="CEI22" s="8"/>
      <c r="CEJ22" s="8"/>
      <c r="CEK22" s="8"/>
      <c r="CEL22" s="8"/>
      <c r="CEM22" s="8"/>
      <c r="CEN22" s="8"/>
      <c r="CEO22" s="8"/>
      <c r="CEP22" s="8"/>
      <c r="CEQ22" s="8"/>
      <c r="CER22" s="8"/>
      <c r="CES22" s="8"/>
      <c r="CET22" s="8"/>
      <c r="CEU22" s="8"/>
      <c r="CEV22" s="8"/>
      <c r="CEW22" s="8"/>
      <c r="CEX22" s="8"/>
      <c r="CEY22" s="8"/>
      <c r="CEZ22" s="8"/>
      <c r="CFA22" s="8"/>
      <c r="CFB22" s="8"/>
      <c r="CFC22" s="8"/>
      <c r="CFD22" s="8"/>
      <c r="CFE22" s="8"/>
      <c r="CFF22" s="8"/>
      <c r="CFG22" s="8"/>
      <c r="CFH22" s="8"/>
      <c r="CFI22" s="8"/>
      <c r="CFJ22" s="8"/>
      <c r="CFK22" s="8"/>
      <c r="CFL22" s="8"/>
      <c r="CFM22" s="8"/>
      <c r="CFN22" s="8"/>
      <c r="CFO22" s="8"/>
      <c r="CFP22" s="8"/>
      <c r="CFQ22" s="8"/>
      <c r="CFR22" s="8"/>
      <c r="CFS22" s="8"/>
      <c r="CFT22" s="8"/>
      <c r="CFU22" s="8"/>
      <c r="CFV22" s="8"/>
      <c r="CFW22" s="8"/>
      <c r="CFX22" s="8"/>
      <c r="CFY22" s="8"/>
      <c r="CFZ22" s="8"/>
      <c r="CGA22" s="8"/>
      <c r="CGB22" s="8"/>
      <c r="CGC22" s="8"/>
      <c r="CGD22" s="8"/>
      <c r="CGE22" s="8"/>
      <c r="CGF22" s="8"/>
      <c r="CGG22" s="8"/>
      <c r="CGH22" s="8"/>
      <c r="CGI22" s="8"/>
      <c r="CGJ22" s="8"/>
      <c r="CGK22" s="8"/>
      <c r="CGL22" s="8"/>
      <c r="CGM22" s="8"/>
      <c r="CGN22" s="8"/>
      <c r="CGO22" s="8"/>
      <c r="CGP22" s="8"/>
      <c r="CGQ22" s="8"/>
      <c r="CGR22" s="8"/>
      <c r="CGS22" s="8"/>
      <c r="CGT22" s="8"/>
      <c r="CGU22" s="8"/>
      <c r="CGV22" s="8"/>
      <c r="CGW22" s="8"/>
      <c r="CGX22" s="8"/>
      <c r="CGY22" s="8"/>
      <c r="CGZ22" s="8"/>
      <c r="CHA22" s="8"/>
      <c r="CHB22" s="8"/>
      <c r="CHC22" s="8"/>
      <c r="CHD22" s="8"/>
      <c r="CHE22" s="8"/>
      <c r="CHF22" s="8"/>
      <c r="CHG22" s="8"/>
      <c r="CHH22" s="8"/>
      <c r="CHI22" s="8"/>
      <c r="CHJ22" s="8"/>
      <c r="CHK22" s="8"/>
      <c r="CHL22" s="8"/>
      <c r="CHM22" s="8"/>
      <c r="CHN22" s="8"/>
      <c r="CHO22" s="8"/>
      <c r="CHP22" s="8"/>
      <c r="CHQ22" s="8"/>
      <c r="CHR22" s="8"/>
      <c r="CHS22" s="8"/>
      <c r="CHT22" s="8"/>
      <c r="CHU22" s="8"/>
      <c r="CHV22" s="8"/>
      <c r="CHW22" s="8"/>
      <c r="CHX22" s="8"/>
      <c r="CHY22" s="8"/>
      <c r="CHZ22" s="8"/>
      <c r="CIA22" s="8"/>
      <c r="CIB22" s="8"/>
      <c r="CIC22" s="8"/>
      <c r="CID22" s="8"/>
      <c r="CIE22" s="8"/>
      <c r="CIF22" s="8"/>
      <c r="CIG22" s="8"/>
      <c r="CIH22" s="8"/>
      <c r="CII22" s="8"/>
      <c r="CIJ22" s="8"/>
      <c r="CIK22" s="8"/>
      <c r="CIL22" s="8"/>
      <c r="CIM22" s="8"/>
      <c r="CIN22" s="8"/>
      <c r="CIO22" s="8"/>
      <c r="CIP22" s="8"/>
      <c r="CIQ22" s="8"/>
      <c r="CIR22" s="8"/>
      <c r="CIS22" s="8"/>
      <c r="CIT22" s="8"/>
      <c r="CIU22" s="8"/>
      <c r="CIV22" s="8"/>
      <c r="CIW22" s="8"/>
      <c r="CIX22" s="8"/>
      <c r="CIY22" s="8"/>
      <c r="CIZ22" s="8"/>
      <c r="CJA22" s="8"/>
      <c r="CJB22" s="8"/>
      <c r="CJC22" s="8"/>
      <c r="CJD22" s="8"/>
      <c r="CJE22" s="8"/>
      <c r="CJF22" s="8"/>
      <c r="CJG22" s="8"/>
      <c r="CJH22" s="8"/>
      <c r="CJI22" s="8"/>
      <c r="CJJ22" s="8"/>
      <c r="CJK22" s="8"/>
      <c r="CJL22" s="8"/>
      <c r="CJM22" s="8"/>
      <c r="CJN22" s="8"/>
      <c r="CJO22" s="8"/>
      <c r="CJP22" s="8"/>
      <c r="CJQ22" s="8"/>
      <c r="CJR22" s="8"/>
      <c r="CJS22" s="8"/>
      <c r="CJT22" s="8"/>
      <c r="CJU22" s="8"/>
      <c r="CJV22" s="8"/>
      <c r="CJW22" s="8"/>
      <c r="CJX22" s="8"/>
      <c r="CJY22" s="8"/>
      <c r="CJZ22" s="8"/>
      <c r="CKA22" s="8"/>
      <c r="CKB22" s="8"/>
      <c r="CKC22" s="8"/>
      <c r="CKD22" s="8"/>
      <c r="CKE22" s="8"/>
      <c r="CKF22" s="8"/>
      <c r="CKG22" s="8"/>
      <c r="CKH22" s="8"/>
      <c r="CKI22" s="8"/>
      <c r="CKJ22" s="8"/>
      <c r="CKK22" s="8"/>
      <c r="CKL22" s="8"/>
      <c r="CKM22" s="8"/>
      <c r="CKN22" s="8"/>
      <c r="CKO22" s="8"/>
      <c r="CKP22" s="8"/>
      <c r="CKQ22" s="8"/>
      <c r="CKR22" s="8"/>
      <c r="CKS22" s="8"/>
      <c r="CKT22" s="8"/>
      <c r="CKU22" s="8"/>
      <c r="CKV22" s="8"/>
      <c r="CKW22" s="8"/>
      <c r="CKX22" s="8"/>
      <c r="CKY22" s="8"/>
      <c r="CKZ22" s="8"/>
      <c r="CLA22" s="8"/>
      <c r="CLB22" s="8"/>
      <c r="CLC22" s="8"/>
      <c r="CLD22" s="8"/>
    </row>
    <row r="23" spans="1:2344">
      <c r="A23" s="39">
        <v>8</v>
      </c>
      <c r="B23" s="32" t="s">
        <v>140</v>
      </c>
      <c r="C23" s="59"/>
      <c r="D23" s="59"/>
      <c r="E23" s="5" t="s">
        <v>4</v>
      </c>
      <c r="F23" s="6">
        <v>200</v>
      </c>
      <c r="G23" s="92"/>
      <c r="H23" s="70"/>
      <c r="I23" s="31">
        <f t="shared" si="0"/>
        <v>0</v>
      </c>
      <c r="J23" s="31">
        <f t="shared" si="1"/>
        <v>0</v>
      </c>
      <c r="K23" s="36"/>
    </row>
    <row r="24" spans="1:2344" s="37" customFormat="1">
      <c r="A24" s="39">
        <v>9</v>
      </c>
      <c r="B24" s="32" t="s">
        <v>141</v>
      </c>
      <c r="C24" s="59"/>
      <c r="D24" s="59"/>
      <c r="E24" s="5" t="s">
        <v>4</v>
      </c>
      <c r="F24" s="6">
        <v>600</v>
      </c>
      <c r="G24" s="92"/>
      <c r="H24" s="70"/>
      <c r="I24" s="31">
        <f t="shared" si="0"/>
        <v>0</v>
      </c>
      <c r="J24" s="31">
        <f t="shared" si="1"/>
        <v>0</v>
      </c>
      <c r="K24" s="36"/>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c r="OZ24" s="8"/>
      <c r="PA24" s="8"/>
      <c r="PB24" s="8"/>
      <c r="PC24" s="8"/>
      <c r="PD24" s="8"/>
      <c r="PE24" s="8"/>
      <c r="PF24" s="8"/>
      <c r="PG24" s="8"/>
      <c r="PH24" s="8"/>
      <c r="PI24" s="8"/>
      <c r="PJ24" s="8"/>
      <c r="PK24" s="8"/>
      <c r="PL24" s="8"/>
      <c r="PM24" s="8"/>
      <c r="PN24" s="8"/>
      <c r="PO24" s="8"/>
      <c r="PP24" s="8"/>
      <c r="PQ24" s="8"/>
      <c r="PR24" s="8"/>
      <c r="PS24" s="8"/>
      <c r="PT24" s="8"/>
      <c r="PU24" s="8"/>
      <c r="PV24" s="8"/>
      <c r="PW24" s="8"/>
      <c r="PX24" s="8"/>
      <c r="PY24" s="8"/>
      <c r="PZ24" s="8"/>
      <c r="QA24" s="8"/>
      <c r="QB24" s="8"/>
      <c r="QC24" s="8"/>
      <c r="QD24" s="8"/>
      <c r="QE24" s="8"/>
      <c r="QF24" s="8"/>
      <c r="QG24" s="8"/>
      <c r="QH24" s="8"/>
      <c r="QI24" s="8"/>
      <c r="QJ24" s="8"/>
      <c r="QK24" s="8"/>
      <c r="QL24" s="8"/>
      <c r="QM24" s="8"/>
      <c r="QN24" s="8"/>
      <c r="QO24" s="8"/>
      <c r="QP24" s="8"/>
      <c r="QQ24" s="8"/>
      <c r="QR24" s="8"/>
      <c r="QS24" s="8"/>
      <c r="QT24" s="8"/>
      <c r="QU24" s="8"/>
      <c r="QV24" s="8"/>
      <c r="QW24" s="8"/>
      <c r="QX24" s="8"/>
      <c r="QY24" s="8"/>
      <c r="QZ24" s="8"/>
      <c r="RA24" s="8"/>
      <c r="RB24" s="8"/>
      <c r="RC24" s="8"/>
      <c r="RD24" s="8"/>
      <c r="RE24" s="8"/>
      <c r="RF24" s="8"/>
      <c r="RG24" s="8"/>
      <c r="RH24" s="8"/>
      <c r="RI24" s="8"/>
      <c r="RJ24" s="8"/>
      <c r="RK24" s="8"/>
      <c r="RL24" s="8"/>
      <c r="RM24" s="8"/>
      <c r="RN24" s="8"/>
      <c r="RO24" s="8"/>
      <c r="RP24" s="8"/>
      <c r="RQ24" s="8"/>
      <c r="RR24" s="8"/>
      <c r="RS24" s="8"/>
      <c r="RT24" s="8"/>
      <c r="RU24" s="8"/>
      <c r="RV24" s="8"/>
      <c r="RW24" s="8"/>
      <c r="RX24" s="8"/>
      <c r="RY24" s="8"/>
      <c r="RZ24" s="8"/>
      <c r="SA24" s="8"/>
      <c r="SB24" s="8"/>
      <c r="SC24" s="8"/>
      <c r="SD24" s="8"/>
      <c r="SE24" s="8"/>
      <c r="SF24" s="8"/>
      <c r="SG24" s="8"/>
      <c r="SH24" s="8"/>
      <c r="SI24" s="8"/>
      <c r="SJ24" s="8"/>
      <c r="SK24" s="8"/>
      <c r="SL24" s="8"/>
      <c r="SM24" s="8"/>
      <c r="SN24" s="8"/>
      <c r="SO24" s="8"/>
      <c r="SP24" s="8"/>
      <c r="SQ24" s="8"/>
      <c r="SR24" s="8"/>
      <c r="SS24" s="8"/>
      <c r="ST24" s="8"/>
      <c r="SU24" s="8"/>
      <c r="SV24" s="8"/>
      <c r="SW24" s="8"/>
      <c r="SX24" s="8"/>
      <c r="SY24" s="8"/>
      <c r="SZ24" s="8"/>
      <c r="TA24" s="8"/>
      <c r="TB24" s="8"/>
      <c r="TC24" s="8"/>
      <c r="TD24" s="8"/>
      <c r="TE24" s="8"/>
      <c r="TF24" s="8"/>
      <c r="TG24" s="8"/>
      <c r="TH24" s="8"/>
      <c r="TI24" s="8"/>
      <c r="TJ24" s="8"/>
      <c r="TK24" s="8"/>
      <c r="TL24" s="8"/>
      <c r="TM24" s="8"/>
      <c r="TN24" s="8"/>
      <c r="TO24" s="8"/>
      <c r="TP24" s="8"/>
      <c r="TQ24" s="8"/>
      <c r="TR24" s="8"/>
      <c r="TS24" s="8"/>
      <c r="TT24" s="8"/>
      <c r="TU24" s="8"/>
      <c r="TV24" s="8"/>
      <c r="TW24" s="8"/>
      <c r="TX24" s="8"/>
      <c r="TY24" s="8"/>
      <c r="TZ24" s="8"/>
      <c r="UA24" s="8"/>
      <c r="UB24" s="8"/>
      <c r="UC24" s="8"/>
      <c r="UD24" s="8"/>
      <c r="UE24" s="8"/>
      <c r="UF24" s="8"/>
      <c r="UG24" s="8"/>
      <c r="UH24" s="8"/>
      <c r="UI24" s="8"/>
      <c r="UJ24" s="8"/>
      <c r="UK24" s="8"/>
      <c r="UL24" s="8"/>
      <c r="UM24" s="8"/>
      <c r="UN24" s="8"/>
      <c r="UO24" s="8"/>
      <c r="UP24" s="8"/>
      <c r="UQ24" s="8"/>
      <c r="UR24" s="8"/>
      <c r="US24" s="8"/>
      <c r="UT24" s="8"/>
      <c r="UU24" s="8"/>
      <c r="UV24" s="8"/>
      <c r="UW24" s="8"/>
      <c r="UX24" s="8"/>
      <c r="UY24" s="8"/>
      <c r="UZ24" s="8"/>
      <c r="VA24" s="8"/>
      <c r="VB24" s="8"/>
      <c r="VC24" s="8"/>
      <c r="VD24" s="8"/>
      <c r="VE24" s="8"/>
      <c r="VF24" s="8"/>
      <c r="VG24" s="8"/>
      <c r="VH24" s="8"/>
      <c r="VI24" s="8"/>
      <c r="VJ24" s="8"/>
      <c r="VK24" s="8"/>
      <c r="VL24" s="8"/>
      <c r="VM24" s="8"/>
      <c r="VN24" s="8"/>
      <c r="VO24" s="8"/>
      <c r="VP24" s="8"/>
      <c r="VQ24" s="8"/>
      <c r="VR24" s="8"/>
      <c r="VS24" s="8"/>
      <c r="VT24" s="8"/>
      <c r="VU24" s="8"/>
      <c r="VV24" s="8"/>
      <c r="VW24" s="8"/>
      <c r="VX24" s="8"/>
      <c r="VY24" s="8"/>
      <c r="VZ24" s="8"/>
      <c r="WA24" s="8"/>
      <c r="WB24" s="8"/>
      <c r="WC24" s="8"/>
      <c r="WD24" s="8"/>
      <c r="WE24" s="8"/>
      <c r="WF24" s="8"/>
      <c r="WG24" s="8"/>
      <c r="WH24" s="8"/>
      <c r="WI24" s="8"/>
      <c r="WJ24" s="8"/>
      <c r="WK24" s="8"/>
      <c r="WL24" s="8"/>
      <c r="WM24" s="8"/>
      <c r="WN24" s="8"/>
      <c r="WO24" s="8"/>
      <c r="WP24" s="8"/>
      <c r="WQ24" s="8"/>
      <c r="WR24" s="8"/>
      <c r="WS24" s="8"/>
      <c r="WT24" s="8"/>
      <c r="WU24" s="8"/>
      <c r="WV24" s="8"/>
      <c r="WW24" s="8"/>
      <c r="WX24" s="8"/>
      <c r="WY24" s="8"/>
      <c r="WZ24" s="8"/>
      <c r="XA24" s="8"/>
      <c r="XB24" s="8"/>
      <c r="XC24" s="8"/>
      <c r="XD24" s="8"/>
      <c r="XE24" s="8"/>
      <c r="XF24" s="8"/>
      <c r="XG24" s="8"/>
      <c r="XH24" s="8"/>
      <c r="XI24" s="8"/>
      <c r="XJ24" s="8"/>
      <c r="XK24" s="8"/>
      <c r="XL24" s="8"/>
      <c r="XM24" s="8"/>
      <c r="XN24" s="8"/>
      <c r="XO24" s="8"/>
      <c r="XP24" s="8"/>
      <c r="XQ24" s="8"/>
      <c r="XR24" s="8"/>
      <c r="XS24" s="8"/>
      <c r="XT24" s="8"/>
      <c r="XU24" s="8"/>
      <c r="XV24" s="8"/>
      <c r="XW24" s="8"/>
      <c r="XX24" s="8"/>
      <c r="XY24" s="8"/>
      <c r="XZ24" s="8"/>
      <c r="YA24" s="8"/>
      <c r="YB24" s="8"/>
      <c r="YC24" s="8"/>
      <c r="YD24" s="8"/>
      <c r="YE24" s="8"/>
      <c r="YF24" s="8"/>
      <c r="YG24" s="8"/>
      <c r="YH24" s="8"/>
      <c r="YI24" s="8"/>
      <c r="YJ24" s="8"/>
      <c r="YK24" s="8"/>
      <c r="YL24" s="8"/>
      <c r="YM24" s="8"/>
      <c r="YN24" s="8"/>
      <c r="YO24" s="8"/>
      <c r="YP24" s="8"/>
      <c r="YQ24" s="8"/>
      <c r="YR24" s="8"/>
      <c r="YS24" s="8"/>
      <c r="YT24" s="8"/>
      <c r="YU24" s="8"/>
      <c r="YV24" s="8"/>
      <c r="YW24" s="8"/>
      <c r="YX24" s="8"/>
      <c r="YY24" s="8"/>
      <c r="YZ24" s="8"/>
      <c r="ZA24" s="8"/>
      <c r="ZB24" s="8"/>
      <c r="ZC24" s="8"/>
      <c r="ZD24" s="8"/>
      <c r="ZE24" s="8"/>
      <c r="ZF24" s="8"/>
      <c r="ZG24" s="8"/>
      <c r="ZH24" s="8"/>
      <c r="ZI24" s="8"/>
      <c r="ZJ24" s="8"/>
      <c r="ZK24" s="8"/>
      <c r="ZL24" s="8"/>
      <c r="ZM24" s="8"/>
      <c r="ZN24" s="8"/>
      <c r="ZO24" s="8"/>
      <c r="ZP24" s="8"/>
      <c r="ZQ24" s="8"/>
      <c r="ZR24" s="8"/>
      <c r="ZS24" s="8"/>
      <c r="ZT24" s="8"/>
      <c r="ZU24" s="8"/>
      <c r="ZV24" s="8"/>
      <c r="ZW24" s="8"/>
      <c r="ZX24" s="8"/>
      <c r="ZY24" s="8"/>
      <c r="ZZ24" s="8"/>
      <c r="AAA24" s="8"/>
      <c r="AAB24" s="8"/>
      <c r="AAC24" s="8"/>
      <c r="AAD24" s="8"/>
      <c r="AAE24" s="8"/>
      <c r="AAF24" s="8"/>
      <c r="AAG24" s="8"/>
      <c r="AAH24" s="8"/>
      <c r="AAI24" s="8"/>
      <c r="AAJ24" s="8"/>
      <c r="AAK24" s="8"/>
      <c r="AAL24" s="8"/>
      <c r="AAM24" s="8"/>
      <c r="AAN24" s="8"/>
      <c r="AAO24" s="8"/>
      <c r="AAP24" s="8"/>
      <c r="AAQ24" s="8"/>
      <c r="AAR24" s="8"/>
      <c r="AAS24" s="8"/>
      <c r="AAT24" s="8"/>
      <c r="AAU24" s="8"/>
      <c r="AAV24" s="8"/>
      <c r="AAW24" s="8"/>
      <c r="AAX24" s="8"/>
      <c r="AAY24" s="8"/>
      <c r="AAZ24" s="8"/>
      <c r="ABA24" s="8"/>
      <c r="ABB24" s="8"/>
      <c r="ABC24" s="8"/>
      <c r="ABD24" s="8"/>
      <c r="ABE24" s="8"/>
      <c r="ABF24" s="8"/>
      <c r="ABG24" s="8"/>
      <c r="ABH24" s="8"/>
      <c r="ABI24" s="8"/>
      <c r="ABJ24" s="8"/>
      <c r="ABK24" s="8"/>
      <c r="ABL24" s="8"/>
      <c r="ABM24" s="8"/>
      <c r="ABN24" s="8"/>
      <c r="ABO24" s="8"/>
      <c r="ABP24" s="8"/>
      <c r="ABQ24" s="8"/>
      <c r="ABR24" s="8"/>
      <c r="ABS24" s="8"/>
      <c r="ABT24" s="8"/>
      <c r="ABU24" s="8"/>
      <c r="ABV24" s="8"/>
      <c r="ABW24" s="8"/>
      <c r="ABX24" s="8"/>
      <c r="ABY24" s="8"/>
      <c r="ABZ24" s="8"/>
      <c r="ACA24" s="8"/>
      <c r="ACB24" s="8"/>
      <c r="ACC24" s="8"/>
      <c r="ACD24" s="8"/>
      <c r="ACE24" s="8"/>
      <c r="ACF24" s="8"/>
      <c r="ACG24" s="8"/>
      <c r="ACH24" s="8"/>
      <c r="ACI24" s="8"/>
      <c r="ACJ24" s="8"/>
      <c r="ACK24" s="8"/>
      <c r="ACL24" s="8"/>
      <c r="ACM24" s="8"/>
      <c r="ACN24" s="8"/>
      <c r="ACO24" s="8"/>
      <c r="ACP24" s="8"/>
      <c r="ACQ24" s="8"/>
      <c r="ACR24" s="8"/>
      <c r="ACS24" s="8"/>
      <c r="ACT24" s="8"/>
      <c r="ACU24" s="8"/>
      <c r="ACV24" s="8"/>
      <c r="ACW24" s="8"/>
      <c r="ACX24" s="8"/>
      <c r="ACY24" s="8"/>
      <c r="ACZ24" s="8"/>
      <c r="ADA24" s="8"/>
      <c r="ADB24" s="8"/>
      <c r="ADC24" s="8"/>
      <c r="ADD24" s="8"/>
      <c r="ADE24" s="8"/>
      <c r="ADF24" s="8"/>
      <c r="ADG24" s="8"/>
      <c r="ADH24" s="8"/>
      <c r="ADI24" s="8"/>
      <c r="ADJ24" s="8"/>
      <c r="ADK24" s="8"/>
      <c r="ADL24" s="8"/>
      <c r="ADM24" s="8"/>
      <c r="ADN24" s="8"/>
      <c r="ADO24" s="8"/>
      <c r="ADP24" s="8"/>
      <c r="ADQ24" s="8"/>
      <c r="ADR24" s="8"/>
      <c r="ADS24" s="8"/>
      <c r="ADT24" s="8"/>
      <c r="ADU24" s="8"/>
      <c r="ADV24" s="8"/>
      <c r="ADW24" s="8"/>
      <c r="ADX24" s="8"/>
      <c r="ADY24" s="8"/>
      <c r="ADZ24" s="8"/>
      <c r="AEA24" s="8"/>
      <c r="AEB24" s="8"/>
      <c r="AEC24" s="8"/>
      <c r="AED24" s="8"/>
      <c r="AEE24" s="8"/>
      <c r="AEF24" s="8"/>
      <c r="AEG24" s="8"/>
      <c r="AEH24" s="8"/>
      <c r="AEI24" s="8"/>
      <c r="AEJ24" s="8"/>
      <c r="AEK24" s="8"/>
      <c r="AEL24" s="8"/>
      <c r="AEM24" s="8"/>
      <c r="AEN24" s="8"/>
      <c r="AEO24" s="8"/>
      <c r="AEP24" s="8"/>
      <c r="AEQ24" s="8"/>
      <c r="AER24" s="8"/>
      <c r="AES24" s="8"/>
      <c r="AET24" s="8"/>
      <c r="AEU24" s="8"/>
      <c r="AEV24" s="8"/>
      <c r="AEW24" s="8"/>
      <c r="AEX24" s="8"/>
      <c r="AEY24" s="8"/>
      <c r="AEZ24" s="8"/>
      <c r="AFA24" s="8"/>
      <c r="AFB24" s="8"/>
      <c r="AFC24" s="8"/>
      <c r="AFD24" s="8"/>
      <c r="AFE24" s="8"/>
      <c r="AFF24" s="8"/>
      <c r="AFG24" s="8"/>
      <c r="AFH24" s="8"/>
      <c r="AFI24" s="8"/>
      <c r="AFJ24" s="8"/>
      <c r="AFK24" s="8"/>
      <c r="AFL24" s="8"/>
      <c r="AFM24" s="8"/>
      <c r="AFN24" s="8"/>
      <c r="AFO24" s="8"/>
      <c r="AFP24" s="8"/>
      <c r="AFQ24" s="8"/>
      <c r="AFR24" s="8"/>
      <c r="AFS24" s="8"/>
      <c r="AFT24" s="8"/>
      <c r="AFU24" s="8"/>
      <c r="AFV24" s="8"/>
      <c r="AFW24" s="8"/>
      <c r="AFX24" s="8"/>
      <c r="AFY24" s="8"/>
      <c r="AFZ24" s="8"/>
      <c r="AGA24" s="8"/>
      <c r="AGB24" s="8"/>
      <c r="AGC24" s="8"/>
      <c r="AGD24" s="8"/>
      <c r="AGE24" s="8"/>
      <c r="AGF24" s="8"/>
      <c r="AGG24" s="8"/>
      <c r="AGH24" s="8"/>
      <c r="AGI24" s="8"/>
      <c r="AGJ24" s="8"/>
      <c r="AGK24" s="8"/>
      <c r="AGL24" s="8"/>
      <c r="AGM24" s="8"/>
      <c r="AGN24" s="8"/>
      <c r="AGO24" s="8"/>
      <c r="AGP24" s="8"/>
      <c r="AGQ24" s="8"/>
      <c r="AGR24" s="8"/>
      <c r="AGS24" s="8"/>
      <c r="AGT24" s="8"/>
      <c r="AGU24" s="8"/>
      <c r="AGV24" s="8"/>
      <c r="AGW24" s="8"/>
      <c r="AGX24" s="8"/>
      <c r="AGY24" s="8"/>
      <c r="AGZ24" s="8"/>
      <c r="AHA24" s="8"/>
      <c r="AHB24" s="8"/>
      <c r="AHC24" s="8"/>
      <c r="AHD24" s="8"/>
      <c r="AHE24" s="8"/>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c r="BAE24" s="8"/>
      <c r="BAF24" s="8"/>
      <c r="BAG24" s="8"/>
      <c r="BAH24" s="8"/>
      <c r="BAI24" s="8"/>
      <c r="BAJ24" s="8"/>
      <c r="BAK24" s="8"/>
      <c r="BAL24" s="8"/>
      <c r="BAM24" s="8"/>
      <c r="BAN24" s="8"/>
      <c r="BAO24" s="8"/>
      <c r="BAP24" s="8"/>
      <c r="BAQ24" s="8"/>
      <c r="BAR24" s="8"/>
      <c r="BAS24" s="8"/>
      <c r="BAT24" s="8"/>
      <c r="BAU24" s="8"/>
      <c r="BAV24" s="8"/>
      <c r="BAW24" s="8"/>
      <c r="BAX24" s="8"/>
      <c r="BAY24" s="8"/>
      <c r="BAZ24" s="8"/>
      <c r="BBA24" s="8"/>
      <c r="BBB24" s="8"/>
      <c r="BBC24" s="8"/>
      <c r="BBD24" s="8"/>
      <c r="BBE24" s="8"/>
      <c r="BBF24" s="8"/>
      <c r="BBG24" s="8"/>
      <c r="BBH24" s="8"/>
      <c r="BBI24" s="8"/>
      <c r="BBJ24" s="8"/>
      <c r="BBK24" s="8"/>
      <c r="BBL24" s="8"/>
      <c r="BBM24" s="8"/>
      <c r="BBN24" s="8"/>
      <c r="BBO24" s="8"/>
      <c r="BBP24" s="8"/>
      <c r="BBQ24" s="8"/>
      <c r="BBR24" s="8"/>
      <c r="BBS24" s="8"/>
      <c r="BBT24" s="8"/>
      <c r="BBU24" s="8"/>
      <c r="BBV24" s="8"/>
      <c r="BBW24" s="8"/>
      <c r="BBX24" s="8"/>
      <c r="BBY24" s="8"/>
      <c r="BBZ24" s="8"/>
      <c r="BCA24" s="8"/>
      <c r="BCB24" s="8"/>
      <c r="BCC24" s="8"/>
      <c r="BCD24" s="8"/>
      <c r="BCE24" s="8"/>
      <c r="BCF24" s="8"/>
      <c r="BCG24" s="8"/>
      <c r="BCH24" s="8"/>
      <c r="BCI24" s="8"/>
      <c r="BCJ24" s="8"/>
      <c r="BCK24" s="8"/>
      <c r="BCL24" s="8"/>
      <c r="BCM24" s="8"/>
      <c r="BCN24" s="8"/>
      <c r="BCO24" s="8"/>
      <c r="BCP24" s="8"/>
      <c r="BCQ24" s="8"/>
      <c r="BCR24" s="8"/>
      <c r="BCS24" s="8"/>
      <c r="BCT24" s="8"/>
      <c r="BCU24" s="8"/>
      <c r="BCV24" s="8"/>
      <c r="BCW24" s="8"/>
      <c r="BCX24" s="8"/>
      <c r="BCY24" s="8"/>
      <c r="BCZ24" s="8"/>
      <c r="BDA24" s="8"/>
      <c r="BDB24" s="8"/>
      <c r="BDC24" s="8"/>
      <c r="BDD24" s="8"/>
      <c r="BDE24" s="8"/>
      <c r="BDF24" s="8"/>
      <c r="BDG24" s="8"/>
      <c r="BDH24" s="8"/>
      <c r="BDI24" s="8"/>
      <c r="BDJ24" s="8"/>
      <c r="BDK24" s="8"/>
      <c r="BDL24" s="8"/>
      <c r="BDM24" s="8"/>
      <c r="BDN24" s="8"/>
      <c r="BDO24" s="8"/>
      <c r="BDP24" s="8"/>
      <c r="BDQ24" s="8"/>
      <c r="BDR24" s="8"/>
      <c r="BDS24" s="8"/>
      <c r="BDT24" s="8"/>
      <c r="BDU24" s="8"/>
      <c r="BDV24" s="8"/>
      <c r="BDW24" s="8"/>
      <c r="BDX24" s="8"/>
      <c r="BDY24" s="8"/>
      <c r="BDZ24" s="8"/>
      <c r="BEA24" s="8"/>
      <c r="BEB24" s="8"/>
      <c r="BEC24" s="8"/>
      <c r="BED24" s="8"/>
      <c r="BEE24" s="8"/>
      <c r="BEF24" s="8"/>
      <c r="BEG24" s="8"/>
      <c r="BEH24" s="8"/>
      <c r="BEI24" s="8"/>
      <c r="BEJ24" s="8"/>
      <c r="BEK24" s="8"/>
      <c r="BEL24" s="8"/>
      <c r="BEM24" s="8"/>
      <c r="BEN24" s="8"/>
      <c r="BEO24" s="8"/>
      <c r="BEP24" s="8"/>
      <c r="BEQ24" s="8"/>
      <c r="BER24" s="8"/>
      <c r="BES24" s="8"/>
      <c r="BET24" s="8"/>
      <c r="BEU24" s="8"/>
      <c r="BEV24" s="8"/>
      <c r="BEW24" s="8"/>
      <c r="BEX24" s="8"/>
      <c r="BEY24" s="8"/>
      <c r="BEZ24" s="8"/>
      <c r="BFA24" s="8"/>
      <c r="BFB24" s="8"/>
      <c r="BFC24" s="8"/>
      <c r="BFD24" s="8"/>
      <c r="BFE24" s="8"/>
      <c r="BFF24" s="8"/>
      <c r="BFG24" s="8"/>
      <c r="BFH24" s="8"/>
      <c r="BFI24" s="8"/>
      <c r="BFJ24" s="8"/>
      <c r="BFK24" s="8"/>
      <c r="BFL24" s="8"/>
      <c r="BFM24" s="8"/>
      <c r="BFN24" s="8"/>
      <c r="BFO24" s="8"/>
      <c r="BFP24" s="8"/>
      <c r="BFQ24" s="8"/>
      <c r="BFR24" s="8"/>
      <c r="BFS24" s="8"/>
      <c r="BFT24" s="8"/>
      <c r="BFU24" s="8"/>
      <c r="BFV24" s="8"/>
      <c r="BFW24" s="8"/>
      <c r="BFX24" s="8"/>
      <c r="BFY24" s="8"/>
      <c r="BFZ24" s="8"/>
      <c r="BGA24" s="8"/>
      <c r="BGB24" s="8"/>
      <c r="BGC24" s="8"/>
      <c r="BGD24" s="8"/>
      <c r="BGE24" s="8"/>
      <c r="BGF24" s="8"/>
      <c r="BGG24" s="8"/>
      <c r="BGH24" s="8"/>
      <c r="BGI24" s="8"/>
      <c r="BGJ24" s="8"/>
      <c r="BGK24" s="8"/>
      <c r="BGL24" s="8"/>
      <c r="BGM24" s="8"/>
      <c r="BGN24" s="8"/>
      <c r="BGO24" s="8"/>
      <c r="BGP24" s="8"/>
      <c r="BGQ24" s="8"/>
      <c r="BGR24" s="8"/>
      <c r="BGS24" s="8"/>
      <c r="BGT24" s="8"/>
      <c r="BGU24" s="8"/>
      <c r="BGV24" s="8"/>
      <c r="BGW24" s="8"/>
      <c r="BGX24" s="8"/>
      <c r="BGY24" s="8"/>
      <c r="BGZ24" s="8"/>
      <c r="BHA24" s="8"/>
      <c r="BHB24" s="8"/>
      <c r="BHC24" s="8"/>
      <c r="BHD24" s="8"/>
      <c r="BHE24" s="8"/>
      <c r="BHF24" s="8"/>
      <c r="BHG24" s="8"/>
      <c r="BHH24" s="8"/>
      <c r="BHI24" s="8"/>
      <c r="BHJ24" s="8"/>
      <c r="BHK24" s="8"/>
      <c r="BHL24" s="8"/>
      <c r="BHM24" s="8"/>
      <c r="BHN24" s="8"/>
      <c r="BHO24" s="8"/>
      <c r="BHP24" s="8"/>
      <c r="BHQ24" s="8"/>
      <c r="BHR24" s="8"/>
      <c r="BHS24" s="8"/>
      <c r="BHT24" s="8"/>
      <c r="BHU24" s="8"/>
      <c r="BHV24" s="8"/>
      <c r="BHW24" s="8"/>
      <c r="BHX24" s="8"/>
      <c r="BHY24" s="8"/>
      <c r="BHZ24" s="8"/>
      <c r="BIA24" s="8"/>
      <c r="BIB24" s="8"/>
      <c r="BIC24" s="8"/>
      <c r="BID24" s="8"/>
      <c r="BIE24" s="8"/>
      <c r="BIF24" s="8"/>
      <c r="BIG24" s="8"/>
      <c r="BIH24" s="8"/>
      <c r="BII24" s="8"/>
      <c r="BIJ24" s="8"/>
      <c r="BIK24" s="8"/>
      <c r="BIL24" s="8"/>
      <c r="BIM24" s="8"/>
      <c r="BIN24" s="8"/>
      <c r="BIO24" s="8"/>
      <c r="BIP24" s="8"/>
      <c r="BIQ24" s="8"/>
      <c r="BIR24" s="8"/>
      <c r="BIS24" s="8"/>
      <c r="BIT24" s="8"/>
      <c r="BIU24" s="8"/>
      <c r="BIV24" s="8"/>
      <c r="BIW24" s="8"/>
      <c r="BIX24" s="8"/>
      <c r="BIY24" s="8"/>
      <c r="BIZ24" s="8"/>
      <c r="BJA24" s="8"/>
      <c r="BJB24" s="8"/>
      <c r="BJC24" s="8"/>
      <c r="BJD24" s="8"/>
      <c r="BJE24" s="8"/>
      <c r="BJF24" s="8"/>
      <c r="BJG24" s="8"/>
      <c r="BJH24" s="8"/>
      <c r="BJI24" s="8"/>
      <c r="BJJ24" s="8"/>
      <c r="BJK24" s="8"/>
      <c r="BJL24" s="8"/>
      <c r="BJM24" s="8"/>
      <c r="BJN24" s="8"/>
      <c r="BJO24" s="8"/>
      <c r="BJP24" s="8"/>
      <c r="BJQ24" s="8"/>
      <c r="BJR24" s="8"/>
      <c r="BJS24" s="8"/>
      <c r="BJT24" s="8"/>
      <c r="BJU24" s="8"/>
      <c r="BJV24" s="8"/>
      <c r="BJW24" s="8"/>
      <c r="BJX24" s="8"/>
      <c r="BJY24" s="8"/>
      <c r="BJZ24" s="8"/>
      <c r="BKA24" s="8"/>
      <c r="BKB24" s="8"/>
      <c r="BKC24" s="8"/>
      <c r="BKD24" s="8"/>
      <c r="BKE24" s="8"/>
      <c r="BKF24" s="8"/>
      <c r="BKG24" s="8"/>
      <c r="BKH24" s="8"/>
      <c r="BKI24" s="8"/>
      <c r="BKJ24" s="8"/>
      <c r="BKK24" s="8"/>
      <c r="BKL24" s="8"/>
      <c r="BKM24" s="8"/>
      <c r="BKN24" s="8"/>
      <c r="BKO24" s="8"/>
      <c r="BKP24" s="8"/>
      <c r="BKQ24" s="8"/>
      <c r="BKR24" s="8"/>
      <c r="BKS24" s="8"/>
      <c r="BKT24" s="8"/>
      <c r="BKU24" s="8"/>
      <c r="BKV24" s="8"/>
      <c r="BKW24" s="8"/>
      <c r="BKX24" s="8"/>
      <c r="BKY24" s="8"/>
      <c r="BKZ24" s="8"/>
      <c r="BLA24" s="8"/>
      <c r="BLB24" s="8"/>
      <c r="BLC24" s="8"/>
      <c r="BLD24" s="8"/>
      <c r="BLE24" s="8"/>
      <c r="BLF24" s="8"/>
      <c r="BLG24" s="8"/>
      <c r="BLH24" s="8"/>
      <c r="BLI24" s="8"/>
      <c r="BLJ24" s="8"/>
      <c r="BLK24" s="8"/>
      <c r="BLL24" s="8"/>
      <c r="BLM24" s="8"/>
      <c r="BLN24" s="8"/>
      <c r="BLO24" s="8"/>
      <c r="BLP24" s="8"/>
      <c r="BLQ24" s="8"/>
      <c r="BLR24" s="8"/>
      <c r="BLS24" s="8"/>
      <c r="BLT24" s="8"/>
      <c r="BLU24" s="8"/>
      <c r="BLV24" s="8"/>
      <c r="BLW24" s="8"/>
      <c r="BLX24" s="8"/>
      <c r="BLY24" s="8"/>
      <c r="BLZ24" s="8"/>
      <c r="BMA24" s="8"/>
      <c r="BMB24" s="8"/>
      <c r="BMC24" s="8"/>
      <c r="BMD24" s="8"/>
      <c r="BME24" s="8"/>
      <c r="BMF24" s="8"/>
      <c r="BMG24" s="8"/>
      <c r="BMH24" s="8"/>
      <c r="BMI24" s="8"/>
      <c r="BMJ24" s="8"/>
      <c r="BMK24" s="8"/>
      <c r="BML24" s="8"/>
      <c r="BMM24" s="8"/>
      <c r="BMN24" s="8"/>
      <c r="BMO24" s="8"/>
      <c r="BMP24" s="8"/>
      <c r="BMQ24" s="8"/>
      <c r="BMR24" s="8"/>
      <c r="BMS24" s="8"/>
      <c r="BMT24" s="8"/>
      <c r="BMU24" s="8"/>
      <c r="BMV24" s="8"/>
      <c r="BMW24" s="8"/>
      <c r="BMX24" s="8"/>
      <c r="BMY24" s="8"/>
      <c r="BMZ24" s="8"/>
      <c r="BNA24" s="8"/>
      <c r="BNB24" s="8"/>
      <c r="BNC24" s="8"/>
      <c r="BND24" s="8"/>
      <c r="BNE24" s="8"/>
      <c r="BNF24" s="8"/>
      <c r="BNG24" s="8"/>
      <c r="BNH24" s="8"/>
      <c r="BNI24" s="8"/>
      <c r="BNJ24" s="8"/>
      <c r="BNK24" s="8"/>
      <c r="BNL24" s="8"/>
      <c r="BNM24" s="8"/>
      <c r="BNN24" s="8"/>
      <c r="BNO24" s="8"/>
      <c r="BNP24" s="8"/>
      <c r="BNQ24" s="8"/>
      <c r="BNR24" s="8"/>
      <c r="BNS24" s="8"/>
      <c r="BNT24" s="8"/>
      <c r="BNU24" s="8"/>
      <c r="BNV24" s="8"/>
      <c r="BNW24" s="8"/>
      <c r="BNX24" s="8"/>
      <c r="BNY24" s="8"/>
      <c r="BNZ24" s="8"/>
      <c r="BOA24" s="8"/>
      <c r="BOB24" s="8"/>
      <c r="BOC24" s="8"/>
      <c r="BOD24" s="8"/>
      <c r="BOE24" s="8"/>
      <c r="BOF24" s="8"/>
      <c r="BOG24" s="8"/>
      <c r="BOH24" s="8"/>
      <c r="BOI24" s="8"/>
      <c r="BOJ24" s="8"/>
      <c r="BOK24" s="8"/>
      <c r="BOL24" s="8"/>
      <c r="BOM24" s="8"/>
      <c r="BON24" s="8"/>
      <c r="BOO24" s="8"/>
      <c r="BOP24" s="8"/>
      <c r="BOQ24" s="8"/>
      <c r="BOR24" s="8"/>
      <c r="BOS24" s="8"/>
      <c r="BOT24" s="8"/>
      <c r="BOU24" s="8"/>
      <c r="BOV24" s="8"/>
      <c r="BOW24" s="8"/>
      <c r="BOX24" s="8"/>
      <c r="BOY24" s="8"/>
      <c r="BOZ24" s="8"/>
      <c r="BPA24" s="8"/>
      <c r="BPB24" s="8"/>
      <c r="BPC24" s="8"/>
      <c r="BPD24" s="8"/>
      <c r="BPE24" s="8"/>
      <c r="BPF24" s="8"/>
      <c r="BPG24" s="8"/>
      <c r="BPH24" s="8"/>
      <c r="BPI24" s="8"/>
      <c r="BPJ24" s="8"/>
      <c r="BPK24" s="8"/>
      <c r="BPL24" s="8"/>
      <c r="BPM24" s="8"/>
      <c r="BPN24" s="8"/>
      <c r="BPO24" s="8"/>
      <c r="BPP24" s="8"/>
      <c r="BPQ24" s="8"/>
      <c r="BPR24" s="8"/>
      <c r="BPS24" s="8"/>
      <c r="BPT24" s="8"/>
      <c r="BPU24" s="8"/>
      <c r="BPV24" s="8"/>
      <c r="BPW24" s="8"/>
      <c r="BPX24" s="8"/>
      <c r="BPY24" s="8"/>
      <c r="BPZ24" s="8"/>
      <c r="BQA24" s="8"/>
      <c r="BQB24" s="8"/>
      <c r="BQC24" s="8"/>
      <c r="BQD24" s="8"/>
      <c r="BQE24" s="8"/>
      <c r="BQF24" s="8"/>
      <c r="BQG24" s="8"/>
      <c r="BQH24" s="8"/>
      <c r="BQI24" s="8"/>
      <c r="BQJ24" s="8"/>
      <c r="BQK24" s="8"/>
      <c r="BQL24" s="8"/>
      <c r="BQM24" s="8"/>
      <c r="BQN24" s="8"/>
      <c r="BQO24" s="8"/>
      <c r="BQP24" s="8"/>
      <c r="BQQ24" s="8"/>
      <c r="BQR24" s="8"/>
      <c r="BQS24" s="8"/>
      <c r="BQT24" s="8"/>
      <c r="BQU24" s="8"/>
      <c r="BQV24" s="8"/>
      <c r="BQW24" s="8"/>
      <c r="BQX24" s="8"/>
      <c r="BQY24" s="8"/>
      <c r="BQZ24" s="8"/>
      <c r="BRA24" s="8"/>
      <c r="BRB24" s="8"/>
      <c r="BRC24" s="8"/>
      <c r="BRD24" s="8"/>
      <c r="BRE24" s="8"/>
      <c r="BRF24" s="8"/>
      <c r="BRG24" s="8"/>
      <c r="BRH24" s="8"/>
      <c r="BRI24" s="8"/>
      <c r="BRJ24" s="8"/>
      <c r="BRK24" s="8"/>
      <c r="BRL24" s="8"/>
      <c r="BRM24" s="8"/>
      <c r="BRN24" s="8"/>
      <c r="BRO24" s="8"/>
      <c r="BRP24" s="8"/>
      <c r="BRQ24" s="8"/>
      <c r="BRR24" s="8"/>
      <c r="BRS24" s="8"/>
      <c r="BRT24" s="8"/>
      <c r="BRU24" s="8"/>
      <c r="BRV24" s="8"/>
      <c r="BRW24" s="8"/>
      <c r="BRX24" s="8"/>
      <c r="BRY24" s="8"/>
      <c r="BRZ24" s="8"/>
      <c r="BSA24" s="8"/>
      <c r="BSB24" s="8"/>
      <c r="BSC24" s="8"/>
      <c r="BSD24" s="8"/>
      <c r="BSE24" s="8"/>
      <c r="BSF24" s="8"/>
      <c r="BSG24" s="8"/>
      <c r="BSH24" s="8"/>
      <c r="BSI24" s="8"/>
      <c r="BSJ24" s="8"/>
      <c r="BSK24" s="8"/>
      <c r="BSL24" s="8"/>
      <c r="BSM24" s="8"/>
      <c r="BSN24" s="8"/>
      <c r="BSO24" s="8"/>
      <c r="BSP24" s="8"/>
      <c r="BSQ24" s="8"/>
      <c r="BSR24" s="8"/>
      <c r="BSS24" s="8"/>
      <c r="BST24" s="8"/>
      <c r="BSU24" s="8"/>
      <c r="BSV24" s="8"/>
      <c r="BSW24" s="8"/>
      <c r="BSX24" s="8"/>
      <c r="BSY24" s="8"/>
      <c r="BSZ24" s="8"/>
      <c r="BTA24" s="8"/>
      <c r="BTB24" s="8"/>
      <c r="BTC24" s="8"/>
      <c r="BTD24" s="8"/>
      <c r="BTE24" s="8"/>
      <c r="BTF24" s="8"/>
      <c r="BTG24" s="8"/>
      <c r="BTH24" s="8"/>
      <c r="BTI24" s="8"/>
      <c r="BTJ24" s="8"/>
      <c r="BTK24" s="8"/>
      <c r="BTL24" s="8"/>
      <c r="BTM24" s="8"/>
      <c r="BTN24" s="8"/>
      <c r="BTO24" s="8"/>
      <c r="BTP24" s="8"/>
      <c r="BTQ24" s="8"/>
      <c r="BTR24" s="8"/>
      <c r="BTS24" s="8"/>
      <c r="BTT24" s="8"/>
      <c r="BTU24" s="8"/>
      <c r="BTV24" s="8"/>
      <c r="BTW24" s="8"/>
      <c r="BTX24" s="8"/>
      <c r="BTY24" s="8"/>
      <c r="BTZ24" s="8"/>
      <c r="BUA24" s="8"/>
      <c r="BUB24" s="8"/>
      <c r="BUC24" s="8"/>
      <c r="BUD24" s="8"/>
      <c r="BUE24" s="8"/>
      <c r="BUF24" s="8"/>
      <c r="BUG24" s="8"/>
      <c r="BUH24" s="8"/>
      <c r="BUI24" s="8"/>
      <c r="BUJ24" s="8"/>
      <c r="BUK24" s="8"/>
      <c r="BUL24" s="8"/>
      <c r="BUM24" s="8"/>
      <c r="BUN24" s="8"/>
      <c r="BUO24" s="8"/>
      <c r="BUP24" s="8"/>
      <c r="BUQ24" s="8"/>
      <c r="BUR24" s="8"/>
      <c r="BUS24" s="8"/>
      <c r="BUT24" s="8"/>
      <c r="BUU24" s="8"/>
      <c r="BUV24" s="8"/>
      <c r="BUW24" s="8"/>
      <c r="BUX24" s="8"/>
      <c r="BUY24" s="8"/>
      <c r="BUZ24" s="8"/>
      <c r="BVA24" s="8"/>
      <c r="BVB24" s="8"/>
      <c r="BVC24" s="8"/>
      <c r="BVD24" s="8"/>
      <c r="BVE24" s="8"/>
      <c r="BVF24" s="8"/>
      <c r="BVG24" s="8"/>
      <c r="BVH24" s="8"/>
      <c r="BVI24" s="8"/>
      <c r="BVJ24" s="8"/>
      <c r="BVK24" s="8"/>
      <c r="BVL24" s="8"/>
      <c r="BVM24" s="8"/>
      <c r="BVN24" s="8"/>
      <c r="BVO24" s="8"/>
      <c r="BVP24" s="8"/>
      <c r="BVQ24" s="8"/>
      <c r="BVR24" s="8"/>
      <c r="BVS24" s="8"/>
      <c r="BVT24" s="8"/>
      <c r="BVU24" s="8"/>
      <c r="BVV24" s="8"/>
      <c r="BVW24" s="8"/>
      <c r="BVX24" s="8"/>
      <c r="BVY24" s="8"/>
      <c r="BVZ24" s="8"/>
      <c r="BWA24" s="8"/>
      <c r="BWB24" s="8"/>
      <c r="BWC24" s="8"/>
      <c r="BWD24" s="8"/>
      <c r="BWE24" s="8"/>
      <c r="BWF24" s="8"/>
      <c r="BWG24" s="8"/>
      <c r="BWH24" s="8"/>
      <c r="BWI24" s="8"/>
      <c r="BWJ24" s="8"/>
      <c r="BWK24" s="8"/>
      <c r="BWL24" s="8"/>
      <c r="BWM24" s="8"/>
      <c r="BWN24" s="8"/>
      <c r="BWO24" s="8"/>
      <c r="BWP24" s="8"/>
      <c r="BWQ24" s="8"/>
      <c r="BWR24" s="8"/>
      <c r="BWS24" s="8"/>
      <c r="BWT24" s="8"/>
      <c r="BWU24" s="8"/>
      <c r="BWV24" s="8"/>
      <c r="BWW24" s="8"/>
      <c r="BWX24" s="8"/>
      <c r="BWY24" s="8"/>
      <c r="BWZ24" s="8"/>
      <c r="BXA24" s="8"/>
      <c r="BXB24" s="8"/>
      <c r="BXC24" s="8"/>
      <c r="BXD24" s="8"/>
      <c r="BXE24" s="8"/>
      <c r="BXF24" s="8"/>
      <c r="BXG24" s="8"/>
      <c r="BXH24" s="8"/>
      <c r="BXI24" s="8"/>
      <c r="BXJ24" s="8"/>
      <c r="BXK24" s="8"/>
      <c r="BXL24" s="8"/>
      <c r="BXM24" s="8"/>
      <c r="BXN24" s="8"/>
      <c r="BXO24" s="8"/>
      <c r="BXP24" s="8"/>
      <c r="BXQ24" s="8"/>
      <c r="BXR24" s="8"/>
      <c r="BXS24" s="8"/>
      <c r="BXT24" s="8"/>
      <c r="BXU24" s="8"/>
      <c r="BXV24" s="8"/>
      <c r="BXW24" s="8"/>
      <c r="BXX24" s="8"/>
      <c r="BXY24" s="8"/>
      <c r="BXZ24" s="8"/>
      <c r="BYA24" s="8"/>
      <c r="BYB24" s="8"/>
      <c r="BYC24" s="8"/>
      <c r="BYD24" s="8"/>
      <c r="BYE24" s="8"/>
      <c r="BYF24" s="8"/>
      <c r="BYG24" s="8"/>
      <c r="BYH24" s="8"/>
      <c r="BYI24" s="8"/>
      <c r="BYJ24" s="8"/>
      <c r="BYK24" s="8"/>
      <c r="BYL24" s="8"/>
      <c r="BYM24" s="8"/>
      <c r="BYN24" s="8"/>
      <c r="BYO24" s="8"/>
      <c r="BYP24" s="8"/>
      <c r="BYQ24" s="8"/>
      <c r="BYR24" s="8"/>
      <c r="BYS24" s="8"/>
      <c r="BYT24" s="8"/>
      <c r="BYU24" s="8"/>
      <c r="BYV24" s="8"/>
      <c r="BYW24" s="8"/>
      <c r="BYX24" s="8"/>
      <c r="BYY24" s="8"/>
      <c r="BYZ24" s="8"/>
      <c r="BZA24" s="8"/>
      <c r="BZB24" s="8"/>
      <c r="BZC24" s="8"/>
      <c r="BZD24" s="8"/>
      <c r="BZE24" s="8"/>
      <c r="BZF24" s="8"/>
      <c r="BZG24" s="8"/>
      <c r="BZH24" s="8"/>
      <c r="BZI24" s="8"/>
      <c r="BZJ24" s="8"/>
      <c r="BZK24" s="8"/>
      <c r="BZL24" s="8"/>
      <c r="BZM24" s="8"/>
      <c r="BZN24" s="8"/>
      <c r="BZO24" s="8"/>
      <c r="BZP24" s="8"/>
      <c r="BZQ24" s="8"/>
      <c r="BZR24" s="8"/>
      <c r="BZS24" s="8"/>
      <c r="BZT24" s="8"/>
      <c r="BZU24" s="8"/>
      <c r="BZV24" s="8"/>
      <c r="BZW24" s="8"/>
      <c r="BZX24" s="8"/>
      <c r="BZY24" s="8"/>
      <c r="BZZ24" s="8"/>
      <c r="CAA24" s="8"/>
      <c r="CAB24" s="8"/>
      <c r="CAC24" s="8"/>
      <c r="CAD24" s="8"/>
      <c r="CAE24" s="8"/>
      <c r="CAF24" s="8"/>
      <c r="CAG24" s="8"/>
      <c r="CAH24" s="8"/>
      <c r="CAI24" s="8"/>
      <c r="CAJ24" s="8"/>
      <c r="CAK24" s="8"/>
      <c r="CAL24" s="8"/>
      <c r="CAM24" s="8"/>
      <c r="CAN24" s="8"/>
      <c r="CAO24" s="8"/>
      <c r="CAP24" s="8"/>
      <c r="CAQ24" s="8"/>
      <c r="CAR24" s="8"/>
      <c r="CAS24" s="8"/>
      <c r="CAT24" s="8"/>
      <c r="CAU24" s="8"/>
      <c r="CAV24" s="8"/>
      <c r="CAW24" s="8"/>
      <c r="CAX24" s="8"/>
      <c r="CAY24" s="8"/>
      <c r="CAZ24" s="8"/>
      <c r="CBA24" s="8"/>
      <c r="CBB24" s="8"/>
      <c r="CBC24" s="8"/>
      <c r="CBD24" s="8"/>
      <c r="CBE24" s="8"/>
      <c r="CBF24" s="8"/>
      <c r="CBG24" s="8"/>
      <c r="CBH24" s="8"/>
      <c r="CBI24" s="8"/>
      <c r="CBJ24" s="8"/>
      <c r="CBK24" s="8"/>
      <c r="CBL24" s="8"/>
      <c r="CBM24" s="8"/>
      <c r="CBN24" s="8"/>
      <c r="CBO24" s="8"/>
      <c r="CBP24" s="8"/>
      <c r="CBQ24" s="8"/>
      <c r="CBR24" s="8"/>
      <c r="CBS24" s="8"/>
      <c r="CBT24" s="8"/>
      <c r="CBU24" s="8"/>
      <c r="CBV24" s="8"/>
      <c r="CBW24" s="8"/>
      <c r="CBX24" s="8"/>
      <c r="CBY24" s="8"/>
      <c r="CBZ24" s="8"/>
      <c r="CCA24" s="8"/>
      <c r="CCB24" s="8"/>
      <c r="CCC24" s="8"/>
      <c r="CCD24" s="8"/>
      <c r="CCE24" s="8"/>
      <c r="CCF24" s="8"/>
      <c r="CCG24" s="8"/>
      <c r="CCH24" s="8"/>
      <c r="CCI24" s="8"/>
      <c r="CCJ24" s="8"/>
      <c r="CCK24" s="8"/>
      <c r="CCL24" s="8"/>
      <c r="CCM24" s="8"/>
      <c r="CCN24" s="8"/>
      <c r="CCO24" s="8"/>
      <c r="CCP24" s="8"/>
      <c r="CCQ24" s="8"/>
      <c r="CCR24" s="8"/>
      <c r="CCS24" s="8"/>
      <c r="CCT24" s="8"/>
      <c r="CCU24" s="8"/>
      <c r="CCV24" s="8"/>
      <c r="CCW24" s="8"/>
      <c r="CCX24" s="8"/>
      <c r="CCY24" s="8"/>
      <c r="CCZ24" s="8"/>
      <c r="CDA24" s="8"/>
      <c r="CDB24" s="8"/>
      <c r="CDC24" s="8"/>
      <c r="CDD24" s="8"/>
      <c r="CDE24" s="8"/>
      <c r="CDF24" s="8"/>
      <c r="CDG24" s="8"/>
      <c r="CDH24" s="8"/>
      <c r="CDI24" s="8"/>
      <c r="CDJ24" s="8"/>
      <c r="CDK24" s="8"/>
      <c r="CDL24" s="8"/>
      <c r="CDM24" s="8"/>
      <c r="CDN24" s="8"/>
      <c r="CDO24" s="8"/>
      <c r="CDP24" s="8"/>
      <c r="CDQ24" s="8"/>
      <c r="CDR24" s="8"/>
      <c r="CDS24" s="8"/>
      <c r="CDT24" s="8"/>
      <c r="CDU24" s="8"/>
      <c r="CDV24" s="8"/>
      <c r="CDW24" s="8"/>
      <c r="CDX24" s="8"/>
      <c r="CDY24" s="8"/>
      <c r="CDZ24" s="8"/>
      <c r="CEA24" s="8"/>
      <c r="CEB24" s="8"/>
      <c r="CEC24" s="8"/>
      <c r="CED24" s="8"/>
      <c r="CEE24" s="8"/>
      <c r="CEF24" s="8"/>
      <c r="CEG24" s="8"/>
      <c r="CEH24" s="8"/>
      <c r="CEI24" s="8"/>
      <c r="CEJ24" s="8"/>
      <c r="CEK24" s="8"/>
      <c r="CEL24" s="8"/>
      <c r="CEM24" s="8"/>
      <c r="CEN24" s="8"/>
      <c r="CEO24" s="8"/>
      <c r="CEP24" s="8"/>
      <c r="CEQ24" s="8"/>
      <c r="CER24" s="8"/>
      <c r="CES24" s="8"/>
      <c r="CET24" s="8"/>
      <c r="CEU24" s="8"/>
      <c r="CEV24" s="8"/>
      <c r="CEW24" s="8"/>
      <c r="CEX24" s="8"/>
      <c r="CEY24" s="8"/>
      <c r="CEZ24" s="8"/>
      <c r="CFA24" s="8"/>
      <c r="CFB24" s="8"/>
      <c r="CFC24" s="8"/>
      <c r="CFD24" s="8"/>
      <c r="CFE24" s="8"/>
      <c r="CFF24" s="8"/>
      <c r="CFG24" s="8"/>
      <c r="CFH24" s="8"/>
      <c r="CFI24" s="8"/>
      <c r="CFJ24" s="8"/>
      <c r="CFK24" s="8"/>
      <c r="CFL24" s="8"/>
      <c r="CFM24" s="8"/>
      <c r="CFN24" s="8"/>
      <c r="CFO24" s="8"/>
      <c r="CFP24" s="8"/>
      <c r="CFQ24" s="8"/>
      <c r="CFR24" s="8"/>
      <c r="CFS24" s="8"/>
      <c r="CFT24" s="8"/>
      <c r="CFU24" s="8"/>
      <c r="CFV24" s="8"/>
      <c r="CFW24" s="8"/>
      <c r="CFX24" s="8"/>
      <c r="CFY24" s="8"/>
      <c r="CFZ24" s="8"/>
      <c r="CGA24" s="8"/>
      <c r="CGB24" s="8"/>
      <c r="CGC24" s="8"/>
      <c r="CGD24" s="8"/>
      <c r="CGE24" s="8"/>
      <c r="CGF24" s="8"/>
      <c r="CGG24" s="8"/>
      <c r="CGH24" s="8"/>
      <c r="CGI24" s="8"/>
      <c r="CGJ24" s="8"/>
      <c r="CGK24" s="8"/>
      <c r="CGL24" s="8"/>
      <c r="CGM24" s="8"/>
      <c r="CGN24" s="8"/>
      <c r="CGO24" s="8"/>
      <c r="CGP24" s="8"/>
      <c r="CGQ24" s="8"/>
      <c r="CGR24" s="8"/>
      <c r="CGS24" s="8"/>
      <c r="CGT24" s="8"/>
      <c r="CGU24" s="8"/>
      <c r="CGV24" s="8"/>
      <c r="CGW24" s="8"/>
      <c r="CGX24" s="8"/>
      <c r="CGY24" s="8"/>
      <c r="CGZ24" s="8"/>
      <c r="CHA24" s="8"/>
      <c r="CHB24" s="8"/>
      <c r="CHC24" s="8"/>
      <c r="CHD24" s="8"/>
      <c r="CHE24" s="8"/>
      <c r="CHF24" s="8"/>
      <c r="CHG24" s="8"/>
      <c r="CHH24" s="8"/>
      <c r="CHI24" s="8"/>
      <c r="CHJ24" s="8"/>
      <c r="CHK24" s="8"/>
      <c r="CHL24" s="8"/>
      <c r="CHM24" s="8"/>
      <c r="CHN24" s="8"/>
      <c r="CHO24" s="8"/>
      <c r="CHP24" s="8"/>
      <c r="CHQ24" s="8"/>
      <c r="CHR24" s="8"/>
      <c r="CHS24" s="8"/>
      <c r="CHT24" s="8"/>
      <c r="CHU24" s="8"/>
      <c r="CHV24" s="8"/>
      <c r="CHW24" s="8"/>
      <c r="CHX24" s="8"/>
      <c r="CHY24" s="8"/>
      <c r="CHZ24" s="8"/>
      <c r="CIA24" s="8"/>
      <c r="CIB24" s="8"/>
      <c r="CIC24" s="8"/>
      <c r="CID24" s="8"/>
      <c r="CIE24" s="8"/>
      <c r="CIF24" s="8"/>
      <c r="CIG24" s="8"/>
      <c r="CIH24" s="8"/>
      <c r="CII24" s="8"/>
      <c r="CIJ24" s="8"/>
      <c r="CIK24" s="8"/>
      <c r="CIL24" s="8"/>
      <c r="CIM24" s="8"/>
      <c r="CIN24" s="8"/>
      <c r="CIO24" s="8"/>
      <c r="CIP24" s="8"/>
      <c r="CIQ24" s="8"/>
      <c r="CIR24" s="8"/>
      <c r="CIS24" s="8"/>
      <c r="CIT24" s="8"/>
      <c r="CIU24" s="8"/>
      <c r="CIV24" s="8"/>
      <c r="CIW24" s="8"/>
      <c r="CIX24" s="8"/>
      <c r="CIY24" s="8"/>
      <c r="CIZ24" s="8"/>
      <c r="CJA24" s="8"/>
      <c r="CJB24" s="8"/>
      <c r="CJC24" s="8"/>
      <c r="CJD24" s="8"/>
      <c r="CJE24" s="8"/>
      <c r="CJF24" s="8"/>
      <c r="CJG24" s="8"/>
      <c r="CJH24" s="8"/>
      <c r="CJI24" s="8"/>
      <c r="CJJ24" s="8"/>
      <c r="CJK24" s="8"/>
      <c r="CJL24" s="8"/>
      <c r="CJM24" s="8"/>
      <c r="CJN24" s="8"/>
      <c r="CJO24" s="8"/>
      <c r="CJP24" s="8"/>
      <c r="CJQ24" s="8"/>
      <c r="CJR24" s="8"/>
      <c r="CJS24" s="8"/>
      <c r="CJT24" s="8"/>
      <c r="CJU24" s="8"/>
      <c r="CJV24" s="8"/>
      <c r="CJW24" s="8"/>
      <c r="CJX24" s="8"/>
      <c r="CJY24" s="8"/>
      <c r="CJZ24" s="8"/>
      <c r="CKA24" s="8"/>
      <c r="CKB24" s="8"/>
      <c r="CKC24" s="8"/>
      <c r="CKD24" s="8"/>
      <c r="CKE24" s="8"/>
      <c r="CKF24" s="8"/>
      <c r="CKG24" s="8"/>
      <c r="CKH24" s="8"/>
      <c r="CKI24" s="8"/>
      <c r="CKJ24" s="8"/>
      <c r="CKK24" s="8"/>
      <c r="CKL24" s="8"/>
      <c r="CKM24" s="8"/>
      <c r="CKN24" s="8"/>
      <c r="CKO24" s="8"/>
      <c r="CKP24" s="8"/>
      <c r="CKQ24" s="8"/>
      <c r="CKR24" s="8"/>
      <c r="CKS24" s="8"/>
      <c r="CKT24" s="8"/>
      <c r="CKU24" s="8"/>
      <c r="CKV24" s="8"/>
      <c r="CKW24" s="8"/>
      <c r="CKX24" s="8"/>
      <c r="CKY24" s="8"/>
      <c r="CKZ24" s="8"/>
      <c r="CLA24" s="8"/>
      <c r="CLB24" s="8"/>
      <c r="CLC24" s="8"/>
      <c r="CLD24" s="8"/>
    </row>
    <row r="25" spans="1:2344" s="37" customFormat="1">
      <c r="A25" s="39">
        <v>10</v>
      </c>
      <c r="B25" s="32" t="s">
        <v>142</v>
      </c>
      <c r="C25" s="59"/>
      <c r="D25" s="59"/>
      <c r="E25" s="5" t="s">
        <v>4</v>
      </c>
      <c r="F25" s="6">
        <v>100</v>
      </c>
      <c r="G25" s="92"/>
      <c r="H25" s="70"/>
      <c r="I25" s="31">
        <f t="shared" si="0"/>
        <v>0</v>
      </c>
      <c r="J25" s="31">
        <f t="shared" si="1"/>
        <v>0</v>
      </c>
      <c r="K25" s="36"/>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c r="OT25" s="8"/>
      <c r="OU25" s="8"/>
      <c r="OV25" s="8"/>
      <c r="OW25" s="8"/>
      <c r="OX25" s="8"/>
      <c r="OY25" s="8"/>
      <c r="OZ25" s="8"/>
      <c r="PA25" s="8"/>
      <c r="PB25" s="8"/>
      <c r="PC25" s="8"/>
      <c r="PD25" s="8"/>
      <c r="PE25" s="8"/>
      <c r="PF25" s="8"/>
      <c r="PG25" s="8"/>
      <c r="PH25" s="8"/>
      <c r="PI25" s="8"/>
      <c r="PJ25" s="8"/>
      <c r="PK25" s="8"/>
      <c r="PL25" s="8"/>
      <c r="PM25" s="8"/>
      <c r="PN25" s="8"/>
      <c r="PO25" s="8"/>
      <c r="PP25" s="8"/>
      <c r="PQ25" s="8"/>
      <c r="PR25" s="8"/>
      <c r="PS25" s="8"/>
      <c r="PT25" s="8"/>
      <c r="PU25" s="8"/>
      <c r="PV25" s="8"/>
      <c r="PW25" s="8"/>
      <c r="PX25" s="8"/>
      <c r="PY25" s="8"/>
      <c r="PZ25" s="8"/>
      <c r="QA25" s="8"/>
      <c r="QB25" s="8"/>
      <c r="QC25" s="8"/>
      <c r="QD25" s="8"/>
      <c r="QE25" s="8"/>
      <c r="QF25" s="8"/>
      <c r="QG25" s="8"/>
      <c r="QH25" s="8"/>
      <c r="QI25" s="8"/>
      <c r="QJ25" s="8"/>
      <c r="QK25" s="8"/>
      <c r="QL25" s="8"/>
      <c r="QM25" s="8"/>
      <c r="QN25" s="8"/>
      <c r="QO25" s="8"/>
      <c r="QP25" s="8"/>
      <c r="QQ25" s="8"/>
      <c r="QR25" s="8"/>
      <c r="QS25" s="8"/>
      <c r="QT25" s="8"/>
      <c r="QU25" s="8"/>
      <c r="QV25" s="8"/>
      <c r="QW25" s="8"/>
      <c r="QX25" s="8"/>
      <c r="QY25" s="8"/>
      <c r="QZ25" s="8"/>
      <c r="RA25" s="8"/>
      <c r="RB25" s="8"/>
      <c r="RC25" s="8"/>
      <c r="RD25" s="8"/>
      <c r="RE25" s="8"/>
      <c r="RF25" s="8"/>
      <c r="RG25" s="8"/>
      <c r="RH25" s="8"/>
      <c r="RI25" s="8"/>
      <c r="RJ25" s="8"/>
      <c r="RK25" s="8"/>
      <c r="RL25" s="8"/>
      <c r="RM25" s="8"/>
      <c r="RN25" s="8"/>
      <c r="RO25" s="8"/>
      <c r="RP25" s="8"/>
      <c r="RQ25" s="8"/>
      <c r="RR25" s="8"/>
      <c r="RS25" s="8"/>
      <c r="RT25" s="8"/>
      <c r="RU25" s="8"/>
      <c r="RV25" s="8"/>
      <c r="RW25" s="8"/>
      <c r="RX25" s="8"/>
      <c r="RY25" s="8"/>
      <c r="RZ25" s="8"/>
      <c r="SA25" s="8"/>
      <c r="SB25" s="8"/>
      <c r="SC25" s="8"/>
      <c r="SD25" s="8"/>
      <c r="SE25" s="8"/>
      <c r="SF25" s="8"/>
      <c r="SG25" s="8"/>
      <c r="SH25" s="8"/>
      <c r="SI25" s="8"/>
      <c r="SJ25" s="8"/>
      <c r="SK25" s="8"/>
      <c r="SL25" s="8"/>
      <c r="SM25" s="8"/>
      <c r="SN25" s="8"/>
      <c r="SO25" s="8"/>
      <c r="SP25" s="8"/>
      <c r="SQ25" s="8"/>
      <c r="SR25" s="8"/>
      <c r="SS25" s="8"/>
      <c r="ST25" s="8"/>
      <c r="SU25" s="8"/>
      <c r="SV25" s="8"/>
      <c r="SW25" s="8"/>
      <c r="SX25" s="8"/>
      <c r="SY25" s="8"/>
      <c r="SZ25" s="8"/>
      <c r="TA25" s="8"/>
      <c r="TB25" s="8"/>
      <c r="TC25" s="8"/>
      <c r="TD25" s="8"/>
      <c r="TE25" s="8"/>
      <c r="TF25" s="8"/>
      <c r="TG25" s="8"/>
      <c r="TH25" s="8"/>
      <c r="TI25" s="8"/>
      <c r="TJ25" s="8"/>
      <c r="TK25" s="8"/>
      <c r="TL25" s="8"/>
      <c r="TM25" s="8"/>
      <c r="TN25" s="8"/>
      <c r="TO25" s="8"/>
      <c r="TP25" s="8"/>
      <c r="TQ25" s="8"/>
      <c r="TR25" s="8"/>
      <c r="TS25" s="8"/>
      <c r="TT25" s="8"/>
      <c r="TU25" s="8"/>
      <c r="TV25" s="8"/>
      <c r="TW25" s="8"/>
      <c r="TX25" s="8"/>
      <c r="TY25" s="8"/>
      <c r="TZ25" s="8"/>
      <c r="UA25" s="8"/>
      <c r="UB25" s="8"/>
      <c r="UC25" s="8"/>
      <c r="UD25" s="8"/>
      <c r="UE25" s="8"/>
      <c r="UF25" s="8"/>
      <c r="UG25" s="8"/>
      <c r="UH25" s="8"/>
      <c r="UI25" s="8"/>
      <c r="UJ25" s="8"/>
      <c r="UK25" s="8"/>
      <c r="UL25" s="8"/>
      <c r="UM25" s="8"/>
      <c r="UN25" s="8"/>
      <c r="UO25" s="8"/>
      <c r="UP25" s="8"/>
      <c r="UQ25" s="8"/>
      <c r="UR25" s="8"/>
      <c r="US25" s="8"/>
      <c r="UT25" s="8"/>
      <c r="UU25" s="8"/>
      <c r="UV25" s="8"/>
      <c r="UW25" s="8"/>
      <c r="UX25" s="8"/>
      <c r="UY25" s="8"/>
      <c r="UZ25" s="8"/>
      <c r="VA25" s="8"/>
      <c r="VB25" s="8"/>
      <c r="VC25" s="8"/>
      <c r="VD25" s="8"/>
      <c r="VE25" s="8"/>
      <c r="VF25" s="8"/>
      <c r="VG25" s="8"/>
      <c r="VH25" s="8"/>
      <c r="VI25" s="8"/>
      <c r="VJ25" s="8"/>
      <c r="VK25" s="8"/>
      <c r="VL25" s="8"/>
      <c r="VM25" s="8"/>
      <c r="VN25" s="8"/>
      <c r="VO25" s="8"/>
      <c r="VP25" s="8"/>
      <c r="VQ25" s="8"/>
      <c r="VR25" s="8"/>
      <c r="VS25" s="8"/>
      <c r="VT25" s="8"/>
      <c r="VU25" s="8"/>
      <c r="VV25" s="8"/>
      <c r="VW25" s="8"/>
      <c r="VX25" s="8"/>
      <c r="VY25" s="8"/>
      <c r="VZ25" s="8"/>
      <c r="WA25" s="8"/>
      <c r="WB25" s="8"/>
      <c r="WC25" s="8"/>
      <c r="WD25" s="8"/>
      <c r="WE25" s="8"/>
      <c r="WF25" s="8"/>
      <c r="WG25" s="8"/>
      <c r="WH25" s="8"/>
      <c r="WI25" s="8"/>
      <c r="WJ25" s="8"/>
      <c r="WK25" s="8"/>
      <c r="WL25" s="8"/>
      <c r="WM25" s="8"/>
      <c r="WN25" s="8"/>
      <c r="WO25" s="8"/>
      <c r="WP25" s="8"/>
      <c r="WQ25" s="8"/>
      <c r="WR25" s="8"/>
      <c r="WS25" s="8"/>
      <c r="WT25" s="8"/>
      <c r="WU25" s="8"/>
      <c r="WV25" s="8"/>
      <c r="WW25" s="8"/>
      <c r="WX25" s="8"/>
      <c r="WY25" s="8"/>
      <c r="WZ25" s="8"/>
      <c r="XA25" s="8"/>
      <c r="XB25" s="8"/>
      <c r="XC25" s="8"/>
      <c r="XD25" s="8"/>
      <c r="XE25" s="8"/>
      <c r="XF25" s="8"/>
      <c r="XG25" s="8"/>
      <c r="XH25" s="8"/>
      <c r="XI25" s="8"/>
      <c r="XJ25" s="8"/>
      <c r="XK25" s="8"/>
      <c r="XL25" s="8"/>
      <c r="XM25" s="8"/>
      <c r="XN25" s="8"/>
      <c r="XO25" s="8"/>
      <c r="XP25" s="8"/>
      <c r="XQ25" s="8"/>
      <c r="XR25" s="8"/>
      <c r="XS25" s="8"/>
      <c r="XT25" s="8"/>
      <c r="XU25" s="8"/>
      <c r="XV25" s="8"/>
      <c r="XW25" s="8"/>
      <c r="XX25" s="8"/>
      <c r="XY25" s="8"/>
      <c r="XZ25" s="8"/>
      <c r="YA25" s="8"/>
      <c r="YB25" s="8"/>
      <c r="YC25" s="8"/>
      <c r="YD25" s="8"/>
      <c r="YE25" s="8"/>
      <c r="YF25" s="8"/>
      <c r="YG25" s="8"/>
      <c r="YH25" s="8"/>
      <c r="YI25" s="8"/>
      <c r="YJ25" s="8"/>
      <c r="YK25" s="8"/>
      <c r="YL25" s="8"/>
      <c r="YM25" s="8"/>
      <c r="YN25" s="8"/>
      <c r="YO25" s="8"/>
      <c r="YP25" s="8"/>
      <c r="YQ25" s="8"/>
      <c r="YR25" s="8"/>
      <c r="YS25" s="8"/>
      <c r="YT25" s="8"/>
      <c r="YU25" s="8"/>
      <c r="YV25" s="8"/>
      <c r="YW25" s="8"/>
      <c r="YX25" s="8"/>
      <c r="YY25" s="8"/>
      <c r="YZ25" s="8"/>
      <c r="ZA25" s="8"/>
      <c r="ZB25" s="8"/>
      <c r="ZC25" s="8"/>
      <c r="ZD25" s="8"/>
      <c r="ZE25" s="8"/>
      <c r="ZF25" s="8"/>
      <c r="ZG25" s="8"/>
      <c r="ZH25" s="8"/>
      <c r="ZI25" s="8"/>
      <c r="ZJ25" s="8"/>
      <c r="ZK25" s="8"/>
      <c r="ZL25" s="8"/>
      <c r="ZM25" s="8"/>
      <c r="ZN25" s="8"/>
      <c r="ZO25" s="8"/>
      <c r="ZP25" s="8"/>
      <c r="ZQ25" s="8"/>
      <c r="ZR25" s="8"/>
      <c r="ZS25" s="8"/>
      <c r="ZT25" s="8"/>
      <c r="ZU25" s="8"/>
      <c r="ZV25" s="8"/>
      <c r="ZW25" s="8"/>
      <c r="ZX25" s="8"/>
      <c r="ZY25" s="8"/>
      <c r="ZZ25" s="8"/>
      <c r="AAA25" s="8"/>
      <c r="AAB25" s="8"/>
      <c r="AAC25" s="8"/>
      <c r="AAD25" s="8"/>
      <c r="AAE25" s="8"/>
      <c r="AAF25" s="8"/>
      <c r="AAG25" s="8"/>
      <c r="AAH25" s="8"/>
      <c r="AAI25" s="8"/>
      <c r="AAJ25" s="8"/>
      <c r="AAK25" s="8"/>
      <c r="AAL25" s="8"/>
      <c r="AAM25" s="8"/>
      <c r="AAN25" s="8"/>
      <c r="AAO25" s="8"/>
      <c r="AAP25" s="8"/>
      <c r="AAQ25" s="8"/>
      <c r="AAR25" s="8"/>
      <c r="AAS25" s="8"/>
      <c r="AAT25" s="8"/>
      <c r="AAU25" s="8"/>
      <c r="AAV25" s="8"/>
      <c r="AAW25" s="8"/>
      <c r="AAX25" s="8"/>
      <c r="AAY25" s="8"/>
      <c r="AAZ25" s="8"/>
      <c r="ABA25" s="8"/>
      <c r="ABB25" s="8"/>
      <c r="ABC25" s="8"/>
      <c r="ABD25" s="8"/>
      <c r="ABE25" s="8"/>
      <c r="ABF25" s="8"/>
      <c r="ABG25" s="8"/>
      <c r="ABH25" s="8"/>
      <c r="ABI25" s="8"/>
      <c r="ABJ25" s="8"/>
      <c r="ABK25" s="8"/>
      <c r="ABL25" s="8"/>
      <c r="ABM25" s="8"/>
      <c r="ABN25" s="8"/>
      <c r="ABO25" s="8"/>
      <c r="ABP25" s="8"/>
      <c r="ABQ25" s="8"/>
      <c r="ABR25" s="8"/>
      <c r="ABS25" s="8"/>
      <c r="ABT25" s="8"/>
      <c r="ABU25" s="8"/>
      <c r="ABV25" s="8"/>
      <c r="ABW25" s="8"/>
      <c r="ABX25" s="8"/>
      <c r="ABY25" s="8"/>
      <c r="ABZ25" s="8"/>
      <c r="ACA25" s="8"/>
      <c r="ACB25" s="8"/>
      <c r="ACC25" s="8"/>
      <c r="ACD25" s="8"/>
      <c r="ACE25" s="8"/>
      <c r="ACF25" s="8"/>
      <c r="ACG25" s="8"/>
      <c r="ACH25" s="8"/>
      <c r="ACI25" s="8"/>
      <c r="ACJ25" s="8"/>
      <c r="ACK25" s="8"/>
      <c r="ACL25" s="8"/>
      <c r="ACM25" s="8"/>
      <c r="ACN25" s="8"/>
      <c r="ACO25" s="8"/>
      <c r="ACP25" s="8"/>
      <c r="ACQ25" s="8"/>
      <c r="ACR25" s="8"/>
      <c r="ACS25" s="8"/>
      <c r="ACT25" s="8"/>
      <c r="ACU25" s="8"/>
      <c r="ACV25" s="8"/>
      <c r="ACW25" s="8"/>
      <c r="ACX25" s="8"/>
      <c r="ACY25" s="8"/>
      <c r="ACZ25" s="8"/>
      <c r="ADA25" s="8"/>
      <c r="ADB25" s="8"/>
      <c r="ADC25" s="8"/>
      <c r="ADD25" s="8"/>
      <c r="ADE25" s="8"/>
      <c r="ADF25" s="8"/>
      <c r="ADG25" s="8"/>
      <c r="ADH25" s="8"/>
      <c r="ADI25" s="8"/>
      <c r="ADJ25" s="8"/>
      <c r="ADK25" s="8"/>
      <c r="ADL25" s="8"/>
      <c r="ADM25" s="8"/>
      <c r="ADN25" s="8"/>
      <c r="ADO25" s="8"/>
      <c r="ADP25" s="8"/>
      <c r="ADQ25" s="8"/>
      <c r="ADR25" s="8"/>
      <c r="ADS25" s="8"/>
      <c r="ADT25" s="8"/>
      <c r="ADU25" s="8"/>
      <c r="ADV25" s="8"/>
      <c r="ADW25" s="8"/>
      <c r="ADX25" s="8"/>
      <c r="ADY25" s="8"/>
      <c r="ADZ25" s="8"/>
      <c r="AEA25" s="8"/>
      <c r="AEB25" s="8"/>
      <c r="AEC25" s="8"/>
      <c r="AED25" s="8"/>
      <c r="AEE25" s="8"/>
      <c r="AEF25" s="8"/>
      <c r="AEG25" s="8"/>
      <c r="AEH25" s="8"/>
      <c r="AEI25" s="8"/>
      <c r="AEJ25" s="8"/>
      <c r="AEK25" s="8"/>
      <c r="AEL25" s="8"/>
      <c r="AEM25" s="8"/>
      <c r="AEN25" s="8"/>
      <c r="AEO25" s="8"/>
      <c r="AEP25" s="8"/>
      <c r="AEQ25" s="8"/>
      <c r="AER25" s="8"/>
      <c r="AES25" s="8"/>
      <c r="AET25" s="8"/>
      <c r="AEU25" s="8"/>
      <c r="AEV25" s="8"/>
      <c r="AEW25" s="8"/>
      <c r="AEX25" s="8"/>
      <c r="AEY25" s="8"/>
      <c r="AEZ25" s="8"/>
      <c r="AFA25" s="8"/>
      <c r="AFB25" s="8"/>
      <c r="AFC25" s="8"/>
      <c r="AFD25" s="8"/>
      <c r="AFE25" s="8"/>
      <c r="AFF25" s="8"/>
      <c r="AFG25" s="8"/>
      <c r="AFH25" s="8"/>
      <c r="AFI25" s="8"/>
      <c r="AFJ25" s="8"/>
      <c r="AFK25" s="8"/>
      <c r="AFL25" s="8"/>
      <c r="AFM25" s="8"/>
      <c r="AFN25" s="8"/>
      <c r="AFO25" s="8"/>
      <c r="AFP25" s="8"/>
      <c r="AFQ25" s="8"/>
      <c r="AFR25" s="8"/>
      <c r="AFS25" s="8"/>
      <c r="AFT25" s="8"/>
      <c r="AFU25" s="8"/>
      <c r="AFV25" s="8"/>
      <c r="AFW25" s="8"/>
      <c r="AFX25" s="8"/>
      <c r="AFY25" s="8"/>
      <c r="AFZ25" s="8"/>
      <c r="AGA25" s="8"/>
      <c r="AGB25" s="8"/>
      <c r="AGC25" s="8"/>
      <c r="AGD25" s="8"/>
      <c r="AGE25" s="8"/>
      <c r="AGF25" s="8"/>
      <c r="AGG25" s="8"/>
      <c r="AGH25" s="8"/>
      <c r="AGI25" s="8"/>
      <c r="AGJ25" s="8"/>
      <c r="AGK25" s="8"/>
      <c r="AGL25" s="8"/>
      <c r="AGM25" s="8"/>
      <c r="AGN25" s="8"/>
      <c r="AGO25" s="8"/>
      <c r="AGP25" s="8"/>
      <c r="AGQ25" s="8"/>
      <c r="AGR25" s="8"/>
      <c r="AGS25" s="8"/>
      <c r="AGT25" s="8"/>
      <c r="AGU25" s="8"/>
      <c r="AGV25" s="8"/>
      <c r="AGW25" s="8"/>
      <c r="AGX25" s="8"/>
      <c r="AGY25" s="8"/>
      <c r="AGZ25" s="8"/>
      <c r="AHA25" s="8"/>
      <c r="AHB25" s="8"/>
      <c r="AHC25" s="8"/>
      <c r="AHD25" s="8"/>
      <c r="AHE25" s="8"/>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c r="BAE25" s="8"/>
      <c r="BAF25" s="8"/>
      <c r="BAG25" s="8"/>
      <c r="BAH25" s="8"/>
      <c r="BAI25" s="8"/>
      <c r="BAJ25" s="8"/>
      <c r="BAK25" s="8"/>
      <c r="BAL25" s="8"/>
      <c r="BAM25" s="8"/>
      <c r="BAN25" s="8"/>
      <c r="BAO25" s="8"/>
      <c r="BAP25" s="8"/>
      <c r="BAQ25" s="8"/>
      <c r="BAR25" s="8"/>
      <c r="BAS25" s="8"/>
      <c r="BAT25" s="8"/>
      <c r="BAU25" s="8"/>
      <c r="BAV25" s="8"/>
      <c r="BAW25" s="8"/>
      <c r="BAX25" s="8"/>
      <c r="BAY25" s="8"/>
      <c r="BAZ25" s="8"/>
      <c r="BBA25" s="8"/>
      <c r="BBB25" s="8"/>
      <c r="BBC25" s="8"/>
      <c r="BBD25" s="8"/>
      <c r="BBE25" s="8"/>
      <c r="BBF25" s="8"/>
      <c r="BBG25" s="8"/>
      <c r="BBH25" s="8"/>
      <c r="BBI25" s="8"/>
      <c r="BBJ25" s="8"/>
      <c r="BBK25" s="8"/>
      <c r="BBL25" s="8"/>
      <c r="BBM25" s="8"/>
      <c r="BBN25" s="8"/>
      <c r="BBO25" s="8"/>
      <c r="BBP25" s="8"/>
      <c r="BBQ25" s="8"/>
      <c r="BBR25" s="8"/>
      <c r="BBS25" s="8"/>
      <c r="BBT25" s="8"/>
      <c r="BBU25" s="8"/>
      <c r="BBV25" s="8"/>
      <c r="BBW25" s="8"/>
      <c r="BBX25" s="8"/>
      <c r="BBY25" s="8"/>
      <c r="BBZ25" s="8"/>
      <c r="BCA25" s="8"/>
      <c r="BCB25" s="8"/>
      <c r="BCC25" s="8"/>
      <c r="BCD25" s="8"/>
      <c r="BCE25" s="8"/>
      <c r="BCF25" s="8"/>
      <c r="BCG25" s="8"/>
      <c r="BCH25" s="8"/>
      <c r="BCI25" s="8"/>
      <c r="BCJ25" s="8"/>
      <c r="BCK25" s="8"/>
      <c r="BCL25" s="8"/>
      <c r="BCM25" s="8"/>
      <c r="BCN25" s="8"/>
      <c r="BCO25" s="8"/>
      <c r="BCP25" s="8"/>
      <c r="BCQ25" s="8"/>
      <c r="BCR25" s="8"/>
      <c r="BCS25" s="8"/>
      <c r="BCT25" s="8"/>
      <c r="BCU25" s="8"/>
      <c r="BCV25" s="8"/>
      <c r="BCW25" s="8"/>
      <c r="BCX25" s="8"/>
      <c r="BCY25" s="8"/>
      <c r="BCZ25" s="8"/>
      <c r="BDA25" s="8"/>
      <c r="BDB25" s="8"/>
      <c r="BDC25" s="8"/>
      <c r="BDD25" s="8"/>
      <c r="BDE25" s="8"/>
      <c r="BDF25" s="8"/>
      <c r="BDG25" s="8"/>
      <c r="BDH25" s="8"/>
      <c r="BDI25" s="8"/>
      <c r="BDJ25" s="8"/>
      <c r="BDK25" s="8"/>
      <c r="BDL25" s="8"/>
      <c r="BDM25" s="8"/>
      <c r="BDN25" s="8"/>
      <c r="BDO25" s="8"/>
      <c r="BDP25" s="8"/>
      <c r="BDQ25" s="8"/>
      <c r="BDR25" s="8"/>
      <c r="BDS25" s="8"/>
      <c r="BDT25" s="8"/>
      <c r="BDU25" s="8"/>
      <c r="BDV25" s="8"/>
      <c r="BDW25" s="8"/>
      <c r="BDX25" s="8"/>
      <c r="BDY25" s="8"/>
      <c r="BDZ25" s="8"/>
      <c r="BEA25" s="8"/>
      <c r="BEB25" s="8"/>
      <c r="BEC25" s="8"/>
      <c r="BED25" s="8"/>
      <c r="BEE25" s="8"/>
      <c r="BEF25" s="8"/>
      <c r="BEG25" s="8"/>
      <c r="BEH25" s="8"/>
      <c r="BEI25" s="8"/>
      <c r="BEJ25" s="8"/>
      <c r="BEK25" s="8"/>
      <c r="BEL25" s="8"/>
      <c r="BEM25" s="8"/>
      <c r="BEN25" s="8"/>
      <c r="BEO25" s="8"/>
      <c r="BEP25" s="8"/>
      <c r="BEQ25" s="8"/>
      <c r="BER25" s="8"/>
      <c r="BES25" s="8"/>
      <c r="BET25" s="8"/>
      <c r="BEU25" s="8"/>
      <c r="BEV25" s="8"/>
      <c r="BEW25" s="8"/>
      <c r="BEX25" s="8"/>
      <c r="BEY25" s="8"/>
      <c r="BEZ25" s="8"/>
      <c r="BFA25" s="8"/>
      <c r="BFB25" s="8"/>
      <c r="BFC25" s="8"/>
      <c r="BFD25" s="8"/>
      <c r="BFE25" s="8"/>
      <c r="BFF25" s="8"/>
      <c r="BFG25" s="8"/>
      <c r="BFH25" s="8"/>
      <c r="BFI25" s="8"/>
      <c r="BFJ25" s="8"/>
      <c r="BFK25" s="8"/>
      <c r="BFL25" s="8"/>
      <c r="BFM25" s="8"/>
      <c r="BFN25" s="8"/>
      <c r="BFO25" s="8"/>
      <c r="BFP25" s="8"/>
      <c r="BFQ25" s="8"/>
      <c r="BFR25" s="8"/>
      <c r="BFS25" s="8"/>
      <c r="BFT25" s="8"/>
      <c r="BFU25" s="8"/>
      <c r="BFV25" s="8"/>
      <c r="BFW25" s="8"/>
      <c r="BFX25" s="8"/>
      <c r="BFY25" s="8"/>
      <c r="BFZ25" s="8"/>
      <c r="BGA25" s="8"/>
      <c r="BGB25" s="8"/>
      <c r="BGC25" s="8"/>
      <c r="BGD25" s="8"/>
      <c r="BGE25" s="8"/>
      <c r="BGF25" s="8"/>
      <c r="BGG25" s="8"/>
      <c r="BGH25" s="8"/>
      <c r="BGI25" s="8"/>
      <c r="BGJ25" s="8"/>
      <c r="BGK25" s="8"/>
      <c r="BGL25" s="8"/>
      <c r="BGM25" s="8"/>
      <c r="BGN25" s="8"/>
      <c r="BGO25" s="8"/>
      <c r="BGP25" s="8"/>
      <c r="BGQ25" s="8"/>
      <c r="BGR25" s="8"/>
      <c r="BGS25" s="8"/>
      <c r="BGT25" s="8"/>
      <c r="BGU25" s="8"/>
      <c r="BGV25" s="8"/>
      <c r="BGW25" s="8"/>
      <c r="BGX25" s="8"/>
      <c r="BGY25" s="8"/>
      <c r="BGZ25" s="8"/>
      <c r="BHA25" s="8"/>
      <c r="BHB25" s="8"/>
      <c r="BHC25" s="8"/>
      <c r="BHD25" s="8"/>
      <c r="BHE25" s="8"/>
      <c r="BHF25" s="8"/>
      <c r="BHG25" s="8"/>
      <c r="BHH25" s="8"/>
      <c r="BHI25" s="8"/>
      <c r="BHJ25" s="8"/>
      <c r="BHK25" s="8"/>
      <c r="BHL25" s="8"/>
      <c r="BHM25" s="8"/>
      <c r="BHN25" s="8"/>
      <c r="BHO25" s="8"/>
      <c r="BHP25" s="8"/>
      <c r="BHQ25" s="8"/>
      <c r="BHR25" s="8"/>
      <c r="BHS25" s="8"/>
      <c r="BHT25" s="8"/>
      <c r="BHU25" s="8"/>
      <c r="BHV25" s="8"/>
      <c r="BHW25" s="8"/>
      <c r="BHX25" s="8"/>
      <c r="BHY25" s="8"/>
      <c r="BHZ25" s="8"/>
      <c r="BIA25" s="8"/>
      <c r="BIB25" s="8"/>
      <c r="BIC25" s="8"/>
      <c r="BID25" s="8"/>
      <c r="BIE25" s="8"/>
      <c r="BIF25" s="8"/>
      <c r="BIG25" s="8"/>
      <c r="BIH25" s="8"/>
      <c r="BII25" s="8"/>
      <c r="BIJ25" s="8"/>
      <c r="BIK25" s="8"/>
      <c r="BIL25" s="8"/>
      <c r="BIM25" s="8"/>
      <c r="BIN25" s="8"/>
      <c r="BIO25" s="8"/>
      <c r="BIP25" s="8"/>
      <c r="BIQ25" s="8"/>
      <c r="BIR25" s="8"/>
      <c r="BIS25" s="8"/>
      <c r="BIT25" s="8"/>
      <c r="BIU25" s="8"/>
      <c r="BIV25" s="8"/>
      <c r="BIW25" s="8"/>
      <c r="BIX25" s="8"/>
      <c r="BIY25" s="8"/>
      <c r="BIZ25" s="8"/>
      <c r="BJA25" s="8"/>
      <c r="BJB25" s="8"/>
      <c r="BJC25" s="8"/>
      <c r="BJD25" s="8"/>
      <c r="BJE25" s="8"/>
      <c r="BJF25" s="8"/>
      <c r="BJG25" s="8"/>
      <c r="BJH25" s="8"/>
      <c r="BJI25" s="8"/>
      <c r="BJJ25" s="8"/>
      <c r="BJK25" s="8"/>
      <c r="BJL25" s="8"/>
      <c r="BJM25" s="8"/>
      <c r="BJN25" s="8"/>
      <c r="BJO25" s="8"/>
      <c r="BJP25" s="8"/>
      <c r="BJQ25" s="8"/>
      <c r="BJR25" s="8"/>
      <c r="BJS25" s="8"/>
      <c r="BJT25" s="8"/>
      <c r="BJU25" s="8"/>
      <c r="BJV25" s="8"/>
      <c r="BJW25" s="8"/>
      <c r="BJX25" s="8"/>
      <c r="BJY25" s="8"/>
      <c r="BJZ25" s="8"/>
      <c r="BKA25" s="8"/>
      <c r="BKB25" s="8"/>
      <c r="BKC25" s="8"/>
      <c r="BKD25" s="8"/>
      <c r="BKE25" s="8"/>
      <c r="BKF25" s="8"/>
      <c r="BKG25" s="8"/>
      <c r="BKH25" s="8"/>
      <c r="BKI25" s="8"/>
      <c r="BKJ25" s="8"/>
      <c r="BKK25" s="8"/>
      <c r="BKL25" s="8"/>
      <c r="BKM25" s="8"/>
      <c r="BKN25" s="8"/>
      <c r="BKO25" s="8"/>
      <c r="BKP25" s="8"/>
      <c r="BKQ25" s="8"/>
      <c r="BKR25" s="8"/>
      <c r="BKS25" s="8"/>
      <c r="BKT25" s="8"/>
      <c r="BKU25" s="8"/>
      <c r="BKV25" s="8"/>
      <c r="BKW25" s="8"/>
      <c r="BKX25" s="8"/>
      <c r="BKY25" s="8"/>
      <c r="BKZ25" s="8"/>
      <c r="BLA25" s="8"/>
      <c r="BLB25" s="8"/>
      <c r="BLC25" s="8"/>
      <c r="BLD25" s="8"/>
      <c r="BLE25" s="8"/>
      <c r="BLF25" s="8"/>
      <c r="BLG25" s="8"/>
      <c r="BLH25" s="8"/>
      <c r="BLI25" s="8"/>
      <c r="BLJ25" s="8"/>
      <c r="BLK25" s="8"/>
      <c r="BLL25" s="8"/>
      <c r="BLM25" s="8"/>
      <c r="BLN25" s="8"/>
      <c r="BLO25" s="8"/>
      <c r="BLP25" s="8"/>
      <c r="BLQ25" s="8"/>
      <c r="BLR25" s="8"/>
      <c r="BLS25" s="8"/>
      <c r="BLT25" s="8"/>
      <c r="BLU25" s="8"/>
      <c r="BLV25" s="8"/>
      <c r="BLW25" s="8"/>
      <c r="BLX25" s="8"/>
      <c r="BLY25" s="8"/>
      <c r="BLZ25" s="8"/>
      <c r="BMA25" s="8"/>
      <c r="BMB25" s="8"/>
      <c r="BMC25" s="8"/>
      <c r="BMD25" s="8"/>
      <c r="BME25" s="8"/>
      <c r="BMF25" s="8"/>
      <c r="BMG25" s="8"/>
      <c r="BMH25" s="8"/>
      <c r="BMI25" s="8"/>
      <c r="BMJ25" s="8"/>
      <c r="BMK25" s="8"/>
      <c r="BML25" s="8"/>
      <c r="BMM25" s="8"/>
      <c r="BMN25" s="8"/>
      <c r="BMO25" s="8"/>
      <c r="BMP25" s="8"/>
      <c r="BMQ25" s="8"/>
      <c r="BMR25" s="8"/>
      <c r="BMS25" s="8"/>
      <c r="BMT25" s="8"/>
      <c r="BMU25" s="8"/>
      <c r="BMV25" s="8"/>
      <c r="BMW25" s="8"/>
      <c r="BMX25" s="8"/>
      <c r="BMY25" s="8"/>
      <c r="BMZ25" s="8"/>
      <c r="BNA25" s="8"/>
      <c r="BNB25" s="8"/>
      <c r="BNC25" s="8"/>
      <c r="BND25" s="8"/>
      <c r="BNE25" s="8"/>
      <c r="BNF25" s="8"/>
      <c r="BNG25" s="8"/>
      <c r="BNH25" s="8"/>
      <c r="BNI25" s="8"/>
      <c r="BNJ25" s="8"/>
      <c r="BNK25" s="8"/>
      <c r="BNL25" s="8"/>
      <c r="BNM25" s="8"/>
      <c r="BNN25" s="8"/>
      <c r="BNO25" s="8"/>
      <c r="BNP25" s="8"/>
      <c r="BNQ25" s="8"/>
      <c r="BNR25" s="8"/>
      <c r="BNS25" s="8"/>
      <c r="BNT25" s="8"/>
      <c r="BNU25" s="8"/>
      <c r="BNV25" s="8"/>
      <c r="BNW25" s="8"/>
      <c r="BNX25" s="8"/>
      <c r="BNY25" s="8"/>
      <c r="BNZ25" s="8"/>
      <c r="BOA25" s="8"/>
      <c r="BOB25" s="8"/>
      <c r="BOC25" s="8"/>
      <c r="BOD25" s="8"/>
      <c r="BOE25" s="8"/>
      <c r="BOF25" s="8"/>
      <c r="BOG25" s="8"/>
      <c r="BOH25" s="8"/>
      <c r="BOI25" s="8"/>
      <c r="BOJ25" s="8"/>
      <c r="BOK25" s="8"/>
      <c r="BOL25" s="8"/>
      <c r="BOM25" s="8"/>
      <c r="BON25" s="8"/>
      <c r="BOO25" s="8"/>
      <c r="BOP25" s="8"/>
      <c r="BOQ25" s="8"/>
      <c r="BOR25" s="8"/>
      <c r="BOS25" s="8"/>
      <c r="BOT25" s="8"/>
      <c r="BOU25" s="8"/>
      <c r="BOV25" s="8"/>
      <c r="BOW25" s="8"/>
      <c r="BOX25" s="8"/>
      <c r="BOY25" s="8"/>
      <c r="BOZ25" s="8"/>
      <c r="BPA25" s="8"/>
      <c r="BPB25" s="8"/>
      <c r="BPC25" s="8"/>
      <c r="BPD25" s="8"/>
      <c r="BPE25" s="8"/>
      <c r="BPF25" s="8"/>
      <c r="BPG25" s="8"/>
      <c r="BPH25" s="8"/>
      <c r="BPI25" s="8"/>
      <c r="BPJ25" s="8"/>
      <c r="BPK25" s="8"/>
      <c r="BPL25" s="8"/>
      <c r="BPM25" s="8"/>
      <c r="BPN25" s="8"/>
      <c r="BPO25" s="8"/>
      <c r="BPP25" s="8"/>
      <c r="BPQ25" s="8"/>
      <c r="BPR25" s="8"/>
      <c r="BPS25" s="8"/>
      <c r="BPT25" s="8"/>
      <c r="BPU25" s="8"/>
      <c r="BPV25" s="8"/>
      <c r="BPW25" s="8"/>
      <c r="BPX25" s="8"/>
      <c r="BPY25" s="8"/>
      <c r="BPZ25" s="8"/>
      <c r="BQA25" s="8"/>
      <c r="BQB25" s="8"/>
      <c r="BQC25" s="8"/>
      <c r="BQD25" s="8"/>
      <c r="BQE25" s="8"/>
      <c r="BQF25" s="8"/>
      <c r="BQG25" s="8"/>
      <c r="BQH25" s="8"/>
      <c r="BQI25" s="8"/>
      <c r="BQJ25" s="8"/>
      <c r="BQK25" s="8"/>
      <c r="BQL25" s="8"/>
      <c r="BQM25" s="8"/>
      <c r="BQN25" s="8"/>
      <c r="BQO25" s="8"/>
      <c r="BQP25" s="8"/>
      <c r="BQQ25" s="8"/>
      <c r="BQR25" s="8"/>
      <c r="BQS25" s="8"/>
      <c r="BQT25" s="8"/>
      <c r="BQU25" s="8"/>
      <c r="BQV25" s="8"/>
      <c r="BQW25" s="8"/>
      <c r="BQX25" s="8"/>
      <c r="BQY25" s="8"/>
      <c r="BQZ25" s="8"/>
      <c r="BRA25" s="8"/>
      <c r="BRB25" s="8"/>
      <c r="BRC25" s="8"/>
      <c r="BRD25" s="8"/>
      <c r="BRE25" s="8"/>
      <c r="BRF25" s="8"/>
      <c r="BRG25" s="8"/>
      <c r="BRH25" s="8"/>
      <c r="BRI25" s="8"/>
      <c r="BRJ25" s="8"/>
      <c r="BRK25" s="8"/>
      <c r="BRL25" s="8"/>
      <c r="BRM25" s="8"/>
      <c r="BRN25" s="8"/>
      <c r="BRO25" s="8"/>
      <c r="BRP25" s="8"/>
      <c r="BRQ25" s="8"/>
      <c r="BRR25" s="8"/>
      <c r="BRS25" s="8"/>
      <c r="BRT25" s="8"/>
      <c r="BRU25" s="8"/>
      <c r="BRV25" s="8"/>
      <c r="BRW25" s="8"/>
      <c r="BRX25" s="8"/>
      <c r="BRY25" s="8"/>
      <c r="BRZ25" s="8"/>
      <c r="BSA25" s="8"/>
      <c r="BSB25" s="8"/>
      <c r="BSC25" s="8"/>
      <c r="BSD25" s="8"/>
      <c r="BSE25" s="8"/>
      <c r="BSF25" s="8"/>
      <c r="BSG25" s="8"/>
      <c r="BSH25" s="8"/>
      <c r="BSI25" s="8"/>
      <c r="BSJ25" s="8"/>
      <c r="BSK25" s="8"/>
      <c r="BSL25" s="8"/>
      <c r="BSM25" s="8"/>
      <c r="BSN25" s="8"/>
      <c r="BSO25" s="8"/>
      <c r="BSP25" s="8"/>
      <c r="BSQ25" s="8"/>
      <c r="BSR25" s="8"/>
      <c r="BSS25" s="8"/>
      <c r="BST25" s="8"/>
      <c r="BSU25" s="8"/>
      <c r="BSV25" s="8"/>
      <c r="BSW25" s="8"/>
      <c r="BSX25" s="8"/>
      <c r="BSY25" s="8"/>
      <c r="BSZ25" s="8"/>
      <c r="BTA25" s="8"/>
      <c r="BTB25" s="8"/>
      <c r="BTC25" s="8"/>
      <c r="BTD25" s="8"/>
      <c r="BTE25" s="8"/>
      <c r="BTF25" s="8"/>
      <c r="BTG25" s="8"/>
      <c r="BTH25" s="8"/>
      <c r="BTI25" s="8"/>
      <c r="BTJ25" s="8"/>
      <c r="BTK25" s="8"/>
      <c r="BTL25" s="8"/>
      <c r="BTM25" s="8"/>
      <c r="BTN25" s="8"/>
      <c r="BTO25" s="8"/>
      <c r="BTP25" s="8"/>
      <c r="BTQ25" s="8"/>
      <c r="BTR25" s="8"/>
      <c r="BTS25" s="8"/>
      <c r="BTT25" s="8"/>
      <c r="BTU25" s="8"/>
      <c r="BTV25" s="8"/>
      <c r="BTW25" s="8"/>
      <c r="BTX25" s="8"/>
      <c r="BTY25" s="8"/>
      <c r="BTZ25" s="8"/>
      <c r="BUA25" s="8"/>
      <c r="BUB25" s="8"/>
      <c r="BUC25" s="8"/>
      <c r="BUD25" s="8"/>
      <c r="BUE25" s="8"/>
      <c r="BUF25" s="8"/>
      <c r="BUG25" s="8"/>
      <c r="BUH25" s="8"/>
      <c r="BUI25" s="8"/>
      <c r="BUJ25" s="8"/>
      <c r="BUK25" s="8"/>
      <c r="BUL25" s="8"/>
      <c r="BUM25" s="8"/>
      <c r="BUN25" s="8"/>
      <c r="BUO25" s="8"/>
      <c r="BUP25" s="8"/>
      <c r="BUQ25" s="8"/>
      <c r="BUR25" s="8"/>
      <c r="BUS25" s="8"/>
      <c r="BUT25" s="8"/>
      <c r="BUU25" s="8"/>
      <c r="BUV25" s="8"/>
      <c r="BUW25" s="8"/>
      <c r="BUX25" s="8"/>
      <c r="BUY25" s="8"/>
      <c r="BUZ25" s="8"/>
      <c r="BVA25" s="8"/>
      <c r="BVB25" s="8"/>
      <c r="BVC25" s="8"/>
      <c r="BVD25" s="8"/>
      <c r="BVE25" s="8"/>
      <c r="BVF25" s="8"/>
      <c r="BVG25" s="8"/>
      <c r="BVH25" s="8"/>
      <c r="BVI25" s="8"/>
      <c r="BVJ25" s="8"/>
      <c r="BVK25" s="8"/>
      <c r="BVL25" s="8"/>
      <c r="BVM25" s="8"/>
      <c r="BVN25" s="8"/>
      <c r="BVO25" s="8"/>
      <c r="BVP25" s="8"/>
      <c r="BVQ25" s="8"/>
      <c r="BVR25" s="8"/>
      <c r="BVS25" s="8"/>
      <c r="BVT25" s="8"/>
      <c r="BVU25" s="8"/>
      <c r="BVV25" s="8"/>
      <c r="BVW25" s="8"/>
      <c r="BVX25" s="8"/>
      <c r="BVY25" s="8"/>
      <c r="BVZ25" s="8"/>
      <c r="BWA25" s="8"/>
      <c r="BWB25" s="8"/>
      <c r="BWC25" s="8"/>
      <c r="BWD25" s="8"/>
      <c r="BWE25" s="8"/>
      <c r="BWF25" s="8"/>
      <c r="BWG25" s="8"/>
      <c r="BWH25" s="8"/>
      <c r="BWI25" s="8"/>
      <c r="BWJ25" s="8"/>
      <c r="BWK25" s="8"/>
      <c r="BWL25" s="8"/>
      <c r="BWM25" s="8"/>
      <c r="BWN25" s="8"/>
      <c r="BWO25" s="8"/>
      <c r="BWP25" s="8"/>
      <c r="BWQ25" s="8"/>
      <c r="BWR25" s="8"/>
      <c r="BWS25" s="8"/>
      <c r="BWT25" s="8"/>
      <c r="BWU25" s="8"/>
      <c r="BWV25" s="8"/>
      <c r="BWW25" s="8"/>
      <c r="BWX25" s="8"/>
      <c r="BWY25" s="8"/>
      <c r="BWZ25" s="8"/>
      <c r="BXA25" s="8"/>
      <c r="BXB25" s="8"/>
      <c r="BXC25" s="8"/>
      <c r="BXD25" s="8"/>
      <c r="BXE25" s="8"/>
      <c r="BXF25" s="8"/>
      <c r="BXG25" s="8"/>
      <c r="BXH25" s="8"/>
      <c r="BXI25" s="8"/>
      <c r="BXJ25" s="8"/>
      <c r="BXK25" s="8"/>
      <c r="BXL25" s="8"/>
      <c r="BXM25" s="8"/>
      <c r="BXN25" s="8"/>
      <c r="BXO25" s="8"/>
      <c r="BXP25" s="8"/>
      <c r="BXQ25" s="8"/>
      <c r="BXR25" s="8"/>
      <c r="BXS25" s="8"/>
      <c r="BXT25" s="8"/>
      <c r="BXU25" s="8"/>
      <c r="BXV25" s="8"/>
      <c r="BXW25" s="8"/>
      <c r="BXX25" s="8"/>
      <c r="BXY25" s="8"/>
      <c r="BXZ25" s="8"/>
      <c r="BYA25" s="8"/>
      <c r="BYB25" s="8"/>
      <c r="BYC25" s="8"/>
      <c r="BYD25" s="8"/>
      <c r="BYE25" s="8"/>
      <c r="BYF25" s="8"/>
      <c r="BYG25" s="8"/>
      <c r="BYH25" s="8"/>
      <c r="BYI25" s="8"/>
      <c r="BYJ25" s="8"/>
      <c r="BYK25" s="8"/>
      <c r="BYL25" s="8"/>
      <c r="BYM25" s="8"/>
      <c r="BYN25" s="8"/>
      <c r="BYO25" s="8"/>
      <c r="BYP25" s="8"/>
      <c r="BYQ25" s="8"/>
      <c r="BYR25" s="8"/>
      <c r="BYS25" s="8"/>
      <c r="BYT25" s="8"/>
      <c r="BYU25" s="8"/>
      <c r="BYV25" s="8"/>
      <c r="BYW25" s="8"/>
      <c r="BYX25" s="8"/>
      <c r="BYY25" s="8"/>
      <c r="BYZ25" s="8"/>
      <c r="BZA25" s="8"/>
      <c r="BZB25" s="8"/>
      <c r="BZC25" s="8"/>
      <c r="BZD25" s="8"/>
      <c r="BZE25" s="8"/>
      <c r="BZF25" s="8"/>
      <c r="BZG25" s="8"/>
      <c r="BZH25" s="8"/>
      <c r="BZI25" s="8"/>
      <c r="BZJ25" s="8"/>
      <c r="BZK25" s="8"/>
      <c r="BZL25" s="8"/>
      <c r="BZM25" s="8"/>
      <c r="BZN25" s="8"/>
      <c r="BZO25" s="8"/>
      <c r="BZP25" s="8"/>
      <c r="BZQ25" s="8"/>
      <c r="BZR25" s="8"/>
      <c r="BZS25" s="8"/>
      <c r="BZT25" s="8"/>
      <c r="BZU25" s="8"/>
      <c r="BZV25" s="8"/>
      <c r="BZW25" s="8"/>
      <c r="BZX25" s="8"/>
      <c r="BZY25" s="8"/>
      <c r="BZZ25" s="8"/>
      <c r="CAA25" s="8"/>
      <c r="CAB25" s="8"/>
      <c r="CAC25" s="8"/>
      <c r="CAD25" s="8"/>
      <c r="CAE25" s="8"/>
      <c r="CAF25" s="8"/>
      <c r="CAG25" s="8"/>
      <c r="CAH25" s="8"/>
      <c r="CAI25" s="8"/>
      <c r="CAJ25" s="8"/>
      <c r="CAK25" s="8"/>
      <c r="CAL25" s="8"/>
      <c r="CAM25" s="8"/>
      <c r="CAN25" s="8"/>
      <c r="CAO25" s="8"/>
      <c r="CAP25" s="8"/>
      <c r="CAQ25" s="8"/>
      <c r="CAR25" s="8"/>
      <c r="CAS25" s="8"/>
      <c r="CAT25" s="8"/>
      <c r="CAU25" s="8"/>
      <c r="CAV25" s="8"/>
      <c r="CAW25" s="8"/>
      <c r="CAX25" s="8"/>
      <c r="CAY25" s="8"/>
      <c r="CAZ25" s="8"/>
      <c r="CBA25" s="8"/>
      <c r="CBB25" s="8"/>
      <c r="CBC25" s="8"/>
      <c r="CBD25" s="8"/>
      <c r="CBE25" s="8"/>
      <c r="CBF25" s="8"/>
      <c r="CBG25" s="8"/>
      <c r="CBH25" s="8"/>
      <c r="CBI25" s="8"/>
      <c r="CBJ25" s="8"/>
      <c r="CBK25" s="8"/>
      <c r="CBL25" s="8"/>
      <c r="CBM25" s="8"/>
      <c r="CBN25" s="8"/>
      <c r="CBO25" s="8"/>
      <c r="CBP25" s="8"/>
      <c r="CBQ25" s="8"/>
      <c r="CBR25" s="8"/>
      <c r="CBS25" s="8"/>
      <c r="CBT25" s="8"/>
      <c r="CBU25" s="8"/>
      <c r="CBV25" s="8"/>
      <c r="CBW25" s="8"/>
      <c r="CBX25" s="8"/>
      <c r="CBY25" s="8"/>
      <c r="CBZ25" s="8"/>
      <c r="CCA25" s="8"/>
      <c r="CCB25" s="8"/>
      <c r="CCC25" s="8"/>
      <c r="CCD25" s="8"/>
      <c r="CCE25" s="8"/>
      <c r="CCF25" s="8"/>
      <c r="CCG25" s="8"/>
      <c r="CCH25" s="8"/>
      <c r="CCI25" s="8"/>
      <c r="CCJ25" s="8"/>
      <c r="CCK25" s="8"/>
      <c r="CCL25" s="8"/>
      <c r="CCM25" s="8"/>
      <c r="CCN25" s="8"/>
      <c r="CCO25" s="8"/>
      <c r="CCP25" s="8"/>
      <c r="CCQ25" s="8"/>
      <c r="CCR25" s="8"/>
      <c r="CCS25" s="8"/>
      <c r="CCT25" s="8"/>
      <c r="CCU25" s="8"/>
      <c r="CCV25" s="8"/>
      <c r="CCW25" s="8"/>
      <c r="CCX25" s="8"/>
      <c r="CCY25" s="8"/>
      <c r="CCZ25" s="8"/>
      <c r="CDA25" s="8"/>
      <c r="CDB25" s="8"/>
      <c r="CDC25" s="8"/>
      <c r="CDD25" s="8"/>
      <c r="CDE25" s="8"/>
      <c r="CDF25" s="8"/>
      <c r="CDG25" s="8"/>
      <c r="CDH25" s="8"/>
      <c r="CDI25" s="8"/>
      <c r="CDJ25" s="8"/>
      <c r="CDK25" s="8"/>
      <c r="CDL25" s="8"/>
      <c r="CDM25" s="8"/>
      <c r="CDN25" s="8"/>
      <c r="CDO25" s="8"/>
      <c r="CDP25" s="8"/>
      <c r="CDQ25" s="8"/>
      <c r="CDR25" s="8"/>
      <c r="CDS25" s="8"/>
      <c r="CDT25" s="8"/>
      <c r="CDU25" s="8"/>
      <c r="CDV25" s="8"/>
      <c r="CDW25" s="8"/>
      <c r="CDX25" s="8"/>
      <c r="CDY25" s="8"/>
      <c r="CDZ25" s="8"/>
      <c r="CEA25" s="8"/>
      <c r="CEB25" s="8"/>
      <c r="CEC25" s="8"/>
      <c r="CED25" s="8"/>
      <c r="CEE25" s="8"/>
      <c r="CEF25" s="8"/>
      <c r="CEG25" s="8"/>
      <c r="CEH25" s="8"/>
      <c r="CEI25" s="8"/>
      <c r="CEJ25" s="8"/>
      <c r="CEK25" s="8"/>
      <c r="CEL25" s="8"/>
      <c r="CEM25" s="8"/>
      <c r="CEN25" s="8"/>
      <c r="CEO25" s="8"/>
      <c r="CEP25" s="8"/>
      <c r="CEQ25" s="8"/>
      <c r="CER25" s="8"/>
      <c r="CES25" s="8"/>
      <c r="CET25" s="8"/>
      <c r="CEU25" s="8"/>
      <c r="CEV25" s="8"/>
      <c r="CEW25" s="8"/>
      <c r="CEX25" s="8"/>
      <c r="CEY25" s="8"/>
      <c r="CEZ25" s="8"/>
      <c r="CFA25" s="8"/>
      <c r="CFB25" s="8"/>
      <c r="CFC25" s="8"/>
      <c r="CFD25" s="8"/>
      <c r="CFE25" s="8"/>
      <c r="CFF25" s="8"/>
      <c r="CFG25" s="8"/>
      <c r="CFH25" s="8"/>
      <c r="CFI25" s="8"/>
      <c r="CFJ25" s="8"/>
      <c r="CFK25" s="8"/>
      <c r="CFL25" s="8"/>
      <c r="CFM25" s="8"/>
      <c r="CFN25" s="8"/>
      <c r="CFO25" s="8"/>
      <c r="CFP25" s="8"/>
      <c r="CFQ25" s="8"/>
      <c r="CFR25" s="8"/>
      <c r="CFS25" s="8"/>
      <c r="CFT25" s="8"/>
      <c r="CFU25" s="8"/>
      <c r="CFV25" s="8"/>
      <c r="CFW25" s="8"/>
      <c r="CFX25" s="8"/>
      <c r="CFY25" s="8"/>
      <c r="CFZ25" s="8"/>
      <c r="CGA25" s="8"/>
      <c r="CGB25" s="8"/>
      <c r="CGC25" s="8"/>
      <c r="CGD25" s="8"/>
      <c r="CGE25" s="8"/>
      <c r="CGF25" s="8"/>
      <c r="CGG25" s="8"/>
      <c r="CGH25" s="8"/>
      <c r="CGI25" s="8"/>
      <c r="CGJ25" s="8"/>
      <c r="CGK25" s="8"/>
      <c r="CGL25" s="8"/>
      <c r="CGM25" s="8"/>
      <c r="CGN25" s="8"/>
      <c r="CGO25" s="8"/>
      <c r="CGP25" s="8"/>
      <c r="CGQ25" s="8"/>
      <c r="CGR25" s="8"/>
      <c r="CGS25" s="8"/>
      <c r="CGT25" s="8"/>
      <c r="CGU25" s="8"/>
      <c r="CGV25" s="8"/>
      <c r="CGW25" s="8"/>
      <c r="CGX25" s="8"/>
      <c r="CGY25" s="8"/>
      <c r="CGZ25" s="8"/>
      <c r="CHA25" s="8"/>
      <c r="CHB25" s="8"/>
      <c r="CHC25" s="8"/>
      <c r="CHD25" s="8"/>
      <c r="CHE25" s="8"/>
      <c r="CHF25" s="8"/>
      <c r="CHG25" s="8"/>
      <c r="CHH25" s="8"/>
      <c r="CHI25" s="8"/>
      <c r="CHJ25" s="8"/>
      <c r="CHK25" s="8"/>
      <c r="CHL25" s="8"/>
      <c r="CHM25" s="8"/>
      <c r="CHN25" s="8"/>
      <c r="CHO25" s="8"/>
      <c r="CHP25" s="8"/>
      <c r="CHQ25" s="8"/>
      <c r="CHR25" s="8"/>
      <c r="CHS25" s="8"/>
      <c r="CHT25" s="8"/>
      <c r="CHU25" s="8"/>
      <c r="CHV25" s="8"/>
      <c r="CHW25" s="8"/>
      <c r="CHX25" s="8"/>
      <c r="CHY25" s="8"/>
      <c r="CHZ25" s="8"/>
      <c r="CIA25" s="8"/>
      <c r="CIB25" s="8"/>
      <c r="CIC25" s="8"/>
      <c r="CID25" s="8"/>
      <c r="CIE25" s="8"/>
      <c r="CIF25" s="8"/>
      <c r="CIG25" s="8"/>
      <c r="CIH25" s="8"/>
      <c r="CII25" s="8"/>
      <c r="CIJ25" s="8"/>
      <c r="CIK25" s="8"/>
      <c r="CIL25" s="8"/>
      <c r="CIM25" s="8"/>
      <c r="CIN25" s="8"/>
      <c r="CIO25" s="8"/>
      <c r="CIP25" s="8"/>
      <c r="CIQ25" s="8"/>
      <c r="CIR25" s="8"/>
      <c r="CIS25" s="8"/>
      <c r="CIT25" s="8"/>
      <c r="CIU25" s="8"/>
      <c r="CIV25" s="8"/>
      <c r="CIW25" s="8"/>
      <c r="CIX25" s="8"/>
      <c r="CIY25" s="8"/>
      <c r="CIZ25" s="8"/>
      <c r="CJA25" s="8"/>
      <c r="CJB25" s="8"/>
      <c r="CJC25" s="8"/>
      <c r="CJD25" s="8"/>
      <c r="CJE25" s="8"/>
      <c r="CJF25" s="8"/>
      <c r="CJG25" s="8"/>
      <c r="CJH25" s="8"/>
      <c r="CJI25" s="8"/>
      <c r="CJJ25" s="8"/>
      <c r="CJK25" s="8"/>
      <c r="CJL25" s="8"/>
      <c r="CJM25" s="8"/>
      <c r="CJN25" s="8"/>
      <c r="CJO25" s="8"/>
      <c r="CJP25" s="8"/>
      <c r="CJQ25" s="8"/>
      <c r="CJR25" s="8"/>
      <c r="CJS25" s="8"/>
      <c r="CJT25" s="8"/>
      <c r="CJU25" s="8"/>
      <c r="CJV25" s="8"/>
      <c r="CJW25" s="8"/>
      <c r="CJX25" s="8"/>
      <c r="CJY25" s="8"/>
      <c r="CJZ25" s="8"/>
      <c r="CKA25" s="8"/>
      <c r="CKB25" s="8"/>
      <c r="CKC25" s="8"/>
      <c r="CKD25" s="8"/>
      <c r="CKE25" s="8"/>
      <c r="CKF25" s="8"/>
      <c r="CKG25" s="8"/>
      <c r="CKH25" s="8"/>
      <c r="CKI25" s="8"/>
      <c r="CKJ25" s="8"/>
      <c r="CKK25" s="8"/>
      <c r="CKL25" s="8"/>
      <c r="CKM25" s="8"/>
      <c r="CKN25" s="8"/>
      <c r="CKO25" s="8"/>
      <c r="CKP25" s="8"/>
      <c r="CKQ25" s="8"/>
      <c r="CKR25" s="8"/>
      <c r="CKS25" s="8"/>
      <c r="CKT25" s="8"/>
      <c r="CKU25" s="8"/>
      <c r="CKV25" s="8"/>
      <c r="CKW25" s="8"/>
      <c r="CKX25" s="8"/>
      <c r="CKY25" s="8"/>
      <c r="CKZ25" s="8"/>
      <c r="CLA25" s="8"/>
      <c r="CLB25" s="8"/>
      <c r="CLC25" s="8"/>
      <c r="CLD25" s="8"/>
    </row>
    <row r="26" spans="1:2344" ht="17">
      <c r="A26" s="39">
        <v>11</v>
      </c>
      <c r="B26" s="33" t="s">
        <v>21</v>
      </c>
      <c r="C26" s="59"/>
      <c r="D26" s="59"/>
      <c r="E26" s="5" t="s">
        <v>4</v>
      </c>
      <c r="F26" s="6">
        <v>200</v>
      </c>
      <c r="G26" s="92"/>
      <c r="H26" s="70"/>
      <c r="I26" s="31">
        <f t="shared" si="0"/>
        <v>0</v>
      </c>
      <c r="J26" s="31">
        <f t="shared" si="1"/>
        <v>0</v>
      </c>
      <c r="K26" s="36"/>
    </row>
    <row r="27" spans="1:2344" ht="28.5" customHeight="1">
      <c r="A27" s="39">
        <v>12</v>
      </c>
      <c r="B27" s="33" t="s">
        <v>206</v>
      </c>
      <c r="C27" s="59"/>
      <c r="D27" s="59"/>
      <c r="E27" s="5" t="s">
        <v>4</v>
      </c>
      <c r="F27" s="6">
        <v>400</v>
      </c>
      <c r="G27" s="92"/>
      <c r="H27" s="70"/>
      <c r="I27" s="31">
        <f t="shared" ref="I27" si="6">F27*G27</f>
        <v>0</v>
      </c>
      <c r="J27" s="31">
        <f t="shared" ref="J27" si="7">(H27*I27)+I27</f>
        <v>0</v>
      </c>
      <c r="K27" s="36"/>
    </row>
    <row r="28" spans="1:2344" s="38" customFormat="1" ht="34">
      <c r="A28" s="39">
        <v>13</v>
      </c>
      <c r="B28" s="29" t="s">
        <v>214</v>
      </c>
      <c r="C28" s="59"/>
      <c r="D28" s="59"/>
      <c r="E28" s="5" t="s">
        <v>4</v>
      </c>
      <c r="F28" s="6">
        <v>200</v>
      </c>
      <c r="G28" s="92"/>
      <c r="H28" s="70"/>
      <c r="I28" s="31">
        <f t="shared" si="0"/>
        <v>0</v>
      </c>
      <c r="J28" s="31">
        <f t="shared" si="1"/>
        <v>0</v>
      </c>
      <c r="K28" s="36"/>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8"/>
      <c r="LZ28" s="8"/>
      <c r="MA28" s="8"/>
      <c r="MB28" s="8"/>
      <c r="MC28" s="8"/>
      <c r="MD28" s="8"/>
      <c r="ME28" s="8"/>
      <c r="MF28" s="8"/>
      <c r="MG28" s="8"/>
      <c r="MH28" s="8"/>
      <c r="MI28" s="8"/>
      <c r="MJ28" s="8"/>
      <c r="MK28" s="8"/>
      <c r="ML28" s="8"/>
      <c r="MM28" s="8"/>
      <c r="MN28" s="8"/>
      <c r="MO28" s="8"/>
      <c r="MP28" s="8"/>
      <c r="MQ28" s="8"/>
      <c r="MR28" s="8"/>
      <c r="MS28" s="8"/>
      <c r="MT28" s="8"/>
      <c r="MU28" s="8"/>
      <c r="MV28" s="8"/>
      <c r="MW28" s="8"/>
      <c r="MX28" s="8"/>
      <c r="MY28" s="8"/>
      <c r="MZ28" s="8"/>
      <c r="NA28" s="8"/>
      <c r="NB28" s="8"/>
      <c r="NC28" s="8"/>
      <c r="ND28" s="8"/>
      <c r="NE28" s="8"/>
      <c r="NF28" s="8"/>
      <c r="NG28" s="8"/>
      <c r="NH28" s="8"/>
      <c r="NI28" s="8"/>
      <c r="NJ28" s="8"/>
      <c r="NK28" s="8"/>
      <c r="NL28" s="8"/>
      <c r="NM28" s="8"/>
      <c r="NN28" s="8"/>
      <c r="NO28" s="8"/>
      <c r="NP28" s="8"/>
      <c r="NQ28" s="8"/>
      <c r="NR28" s="8"/>
      <c r="NS28" s="8"/>
      <c r="NT28" s="8"/>
      <c r="NU28" s="8"/>
      <c r="NV28" s="8"/>
      <c r="NW28" s="8"/>
      <c r="NX28" s="8"/>
      <c r="NY28" s="8"/>
      <c r="NZ28" s="8"/>
      <c r="OA28" s="8"/>
      <c r="OB28" s="8"/>
      <c r="OC28" s="8"/>
      <c r="OD28" s="8"/>
      <c r="OE28" s="8"/>
      <c r="OF28" s="8"/>
      <c r="OG28" s="8"/>
      <c r="OH28" s="8"/>
      <c r="OI28" s="8"/>
      <c r="OJ28" s="8"/>
      <c r="OK28" s="8"/>
      <c r="OL28" s="8"/>
      <c r="OM28" s="8"/>
      <c r="ON28" s="8"/>
      <c r="OO28" s="8"/>
      <c r="OP28" s="8"/>
      <c r="OQ28" s="8"/>
      <c r="OR28" s="8"/>
      <c r="OS28" s="8"/>
      <c r="OT28" s="8"/>
      <c r="OU28" s="8"/>
      <c r="OV28" s="8"/>
      <c r="OW28" s="8"/>
      <c r="OX28" s="8"/>
      <c r="OY28" s="8"/>
      <c r="OZ28" s="8"/>
      <c r="PA28" s="8"/>
      <c r="PB28" s="8"/>
      <c r="PC28" s="8"/>
      <c r="PD28" s="8"/>
      <c r="PE28" s="8"/>
      <c r="PF28" s="8"/>
      <c r="PG28" s="8"/>
      <c r="PH28" s="8"/>
      <c r="PI28" s="8"/>
      <c r="PJ28" s="8"/>
      <c r="PK28" s="8"/>
      <c r="PL28" s="8"/>
      <c r="PM28" s="8"/>
      <c r="PN28" s="8"/>
      <c r="PO28" s="8"/>
      <c r="PP28" s="8"/>
      <c r="PQ28" s="8"/>
      <c r="PR28" s="8"/>
      <c r="PS28" s="8"/>
      <c r="PT28" s="8"/>
      <c r="PU28" s="8"/>
      <c r="PV28" s="8"/>
      <c r="PW28" s="8"/>
      <c r="PX28" s="8"/>
      <c r="PY28" s="8"/>
      <c r="PZ28" s="8"/>
      <c r="QA28" s="8"/>
      <c r="QB28" s="8"/>
      <c r="QC28" s="8"/>
      <c r="QD28" s="8"/>
      <c r="QE28" s="8"/>
      <c r="QF28" s="8"/>
      <c r="QG28" s="8"/>
      <c r="QH28" s="8"/>
      <c r="QI28" s="8"/>
      <c r="QJ28" s="8"/>
      <c r="QK28" s="8"/>
      <c r="QL28" s="8"/>
      <c r="QM28" s="8"/>
      <c r="QN28" s="8"/>
      <c r="QO28" s="8"/>
      <c r="QP28" s="8"/>
      <c r="QQ28" s="8"/>
      <c r="QR28" s="8"/>
      <c r="QS28" s="8"/>
      <c r="QT28" s="8"/>
      <c r="QU28" s="8"/>
      <c r="QV28" s="8"/>
      <c r="QW28" s="8"/>
      <c r="QX28" s="8"/>
      <c r="QY28" s="8"/>
      <c r="QZ28" s="8"/>
      <c r="RA28" s="8"/>
      <c r="RB28" s="8"/>
      <c r="RC28" s="8"/>
      <c r="RD28" s="8"/>
      <c r="RE28" s="8"/>
      <c r="RF28" s="8"/>
      <c r="RG28" s="8"/>
      <c r="RH28" s="8"/>
      <c r="RI28" s="8"/>
      <c r="RJ28" s="8"/>
      <c r="RK28" s="8"/>
      <c r="RL28" s="8"/>
      <c r="RM28" s="8"/>
      <c r="RN28" s="8"/>
      <c r="RO28" s="8"/>
      <c r="RP28" s="8"/>
      <c r="RQ28" s="8"/>
      <c r="RR28" s="8"/>
      <c r="RS28" s="8"/>
      <c r="RT28" s="8"/>
      <c r="RU28" s="8"/>
      <c r="RV28" s="8"/>
      <c r="RW28" s="8"/>
      <c r="RX28" s="8"/>
      <c r="RY28" s="8"/>
      <c r="RZ28" s="8"/>
      <c r="SA28" s="8"/>
      <c r="SB28" s="8"/>
      <c r="SC28" s="8"/>
      <c r="SD28" s="8"/>
      <c r="SE28" s="8"/>
      <c r="SF28" s="8"/>
      <c r="SG28" s="8"/>
      <c r="SH28" s="8"/>
      <c r="SI28" s="8"/>
      <c r="SJ28" s="8"/>
      <c r="SK28" s="8"/>
      <c r="SL28" s="8"/>
      <c r="SM28" s="8"/>
      <c r="SN28" s="8"/>
      <c r="SO28" s="8"/>
      <c r="SP28" s="8"/>
      <c r="SQ28" s="8"/>
      <c r="SR28" s="8"/>
      <c r="SS28" s="8"/>
      <c r="ST28" s="8"/>
      <c r="SU28" s="8"/>
      <c r="SV28" s="8"/>
      <c r="SW28" s="8"/>
      <c r="SX28" s="8"/>
      <c r="SY28" s="8"/>
      <c r="SZ28" s="8"/>
      <c r="TA28" s="8"/>
      <c r="TB28" s="8"/>
      <c r="TC28" s="8"/>
      <c r="TD28" s="8"/>
      <c r="TE28" s="8"/>
      <c r="TF28" s="8"/>
      <c r="TG28" s="8"/>
      <c r="TH28" s="8"/>
      <c r="TI28" s="8"/>
      <c r="TJ28" s="8"/>
      <c r="TK28" s="8"/>
      <c r="TL28" s="8"/>
      <c r="TM28" s="8"/>
      <c r="TN28" s="8"/>
      <c r="TO28" s="8"/>
      <c r="TP28" s="8"/>
      <c r="TQ28" s="8"/>
      <c r="TR28" s="8"/>
      <c r="TS28" s="8"/>
      <c r="TT28" s="8"/>
      <c r="TU28" s="8"/>
      <c r="TV28" s="8"/>
      <c r="TW28" s="8"/>
      <c r="TX28" s="8"/>
      <c r="TY28" s="8"/>
      <c r="TZ28" s="8"/>
      <c r="UA28" s="8"/>
      <c r="UB28" s="8"/>
      <c r="UC28" s="8"/>
      <c r="UD28" s="8"/>
      <c r="UE28" s="8"/>
      <c r="UF28" s="8"/>
      <c r="UG28" s="8"/>
      <c r="UH28" s="8"/>
      <c r="UI28" s="8"/>
      <c r="UJ28" s="8"/>
      <c r="UK28" s="8"/>
      <c r="UL28" s="8"/>
      <c r="UM28" s="8"/>
      <c r="UN28" s="8"/>
      <c r="UO28" s="8"/>
      <c r="UP28" s="8"/>
      <c r="UQ28" s="8"/>
      <c r="UR28" s="8"/>
      <c r="US28" s="8"/>
      <c r="UT28" s="8"/>
      <c r="UU28" s="8"/>
      <c r="UV28" s="8"/>
      <c r="UW28" s="8"/>
      <c r="UX28" s="8"/>
      <c r="UY28" s="8"/>
      <c r="UZ28" s="8"/>
      <c r="VA28" s="8"/>
      <c r="VB28" s="8"/>
      <c r="VC28" s="8"/>
      <c r="VD28" s="8"/>
      <c r="VE28" s="8"/>
      <c r="VF28" s="8"/>
      <c r="VG28" s="8"/>
      <c r="VH28" s="8"/>
      <c r="VI28" s="8"/>
      <c r="VJ28" s="8"/>
      <c r="VK28" s="8"/>
      <c r="VL28" s="8"/>
      <c r="VM28" s="8"/>
      <c r="VN28" s="8"/>
      <c r="VO28" s="8"/>
      <c r="VP28" s="8"/>
      <c r="VQ28" s="8"/>
      <c r="VR28" s="8"/>
      <c r="VS28" s="8"/>
      <c r="VT28" s="8"/>
      <c r="VU28" s="8"/>
      <c r="VV28" s="8"/>
      <c r="VW28" s="8"/>
      <c r="VX28" s="8"/>
      <c r="VY28" s="8"/>
      <c r="VZ28" s="8"/>
      <c r="WA28" s="8"/>
      <c r="WB28" s="8"/>
      <c r="WC28" s="8"/>
      <c r="WD28" s="8"/>
      <c r="WE28" s="8"/>
      <c r="WF28" s="8"/>
      <c r="WG28" s="8"/>
      <c r="WH28" s="8"/>
      <c r="WI28" s="8"/>
      <c r="WJ28" s="8"/>
      <c r="WK28" s="8"/>
      <c r="WL28" s="8"/>
      <c r="WM28" s="8"/>
      <c r="WN28" s="8"/>
      <c r="WO28" s="8"/>
      <c r="WP28" s="8"/>
      <c r="WQ28" s="8"/>
      <c r="WR28" s="8"/>
      <c r="WS28" s="8"/>
      <c r="WT28" s="8"/>
      <c r="WU28" s="8"/>
      <c r="WV28" s="8"/>
      <c r="WW28" s="8"/>
      <c r="WX28" s="8"/>
      <c r="WY28" s="8"/>
      <c r="WZ28" s="8"/>
      <c r="XA28" s="8"/>
      <c r="XB28" s="8"/>
      <c r="XC28" s="8"/>
      <c r="XD28" s="8"/>
      <c r="XE28" s="8"/>
      <c r="XF28" s="8"/>
      <c r="XG28" s="8"/>
      <c r="XH28" s="8"/>
      <c r="XI28" s="8"/>
      <c r="XJ28" s="8"/>
      <c r="XK28" s="8"/>
      <c r="XL28" s="8"/>
      <c r="XM28" s="8"/>
      <c r="XN28" s="8"/>
      <c r="XO28" s="8"/>
      <c r="XP28" s="8"/>
      <c r="XQ28" s="8"/>
      <c r="XR28" s="8"/>
      <c r="XS28" s="8"/>
      <c r="XT28" s="8"/>
      <c r="XU28" s="8"/>
      <c r="XV28" s="8"/>
      <c r="XW28" s="8"/>
      <c r="XX28" s="8"/>
      <c r="XY28" s="8"/>
      <c r="XZ28" s="8"/>
      <c r="YA28" s="8"/>
      <c r="YB28" s="8"/>
      <c r="YC28" s="8"/>
      <c r="YD28" s="8"/>
      <c r="YE28" s="8"/>
      <c r="YF28" s="8"/>
      <c r="YG28" s="8"/>
      <c r="YH28" s="8"/>
      <c r="YI28" s="8"/>
      <c r="YJ28" s="8"/>
      <c r="YK28" s="8"/>
      <c r="YL28" s="8"/>
      <c r="YM28" s="8"/>
      <c r="YN28" s="8"/>
      <c r="YO28" s="8"/>
      <c r="YP28" s="8"/>
      <c r="YQ28" s="8"/>
      <c r="YR28" s="8"/>
      <c r="YS28" s="8"/>
      <c r="YT28" s="8"/>
      <c r="YU28" s="8"/>
      <c r="YV28" s="8"/>
      <c r="YW28" s="8"/>
      <c r="YX28" s="8"/>
      <c r="YY28" s="8"/>
      <c r="YZ28" s="8"/>
      <c r="ZA28" s="8"/>
      <c r="ZB28" s="8"/>
      <c r="ZC28" s="8"/>
      <c r="ZD28" s="8"/>
      <c r="ZE28" s="8"/>
      <c r="ZF28" s="8"/>
      <c r="ZG28" s="8"/>
      <c r="ZH28" s="8"/>
      <c r="ZI28" s="8"/>
      <c r="ZJ28" s="8"/>
      <c r="ZK28" s="8"/>
      <c r="ZL28" s="8"/>
      <c r="ZM28" s="8"/>
      <c r="ZN28" s="8"/>
      <c r="ZO28" s="8"/>
      <c r="ZP28" s="8"/>
      <c r="ZQ28" s="8"/>
      <c r="ZR28" s="8"/>
      <c r="ZS28" s="8"/>
      <c r="ZT28" s="8"/>
      <c r="ZU28" s="8"/>
      <c r="ZV28" s="8"/>
      <c r="ZW28" s="8"/>
      <c r="ZX28" s="8"/>
      <c r="ZY28" s="8"/>
      <c r="ZZ28" s="8"/>
      <c r="AAA28" s="8"/>
      <c r="AAB28" s="8"/>
      <c r="AAC28" s="8"/>
      <c r="AAD28" s="8"/>
      <c r="AAE28" s="8"/>
      <c r="AAF28" s="8"/>
      <c r="AAG28" s="8"/>
      <c r="AAH28" s="8"/>
      <c r="AAI28" s="8"/>
      <c r="AAJ28" s="8"/>
      <c r="AAK28" s="8"/>
      <c r="AAL28" s="8"/>
      <c r="AAM28" s="8"/>
      <c r="AAN28" s="8"/>
      <c r="AAO28" s="8"/>
      <c r="AAP28" s="8"/>
      <c r="AAQ28" s="8"/>
      <c r="AAR28" s="8"/>
      <c r="AAS28" s="8"/>
      <c r="AAT28" s="8"/>
      <c r="AAU28" s="8"/>
      <c r="AAV28" s="8"/>
      <c r="AAW28" s="8"/>
      <c r="AAX28" s="8"/>
      <c r="AAY28" s="8"/>
      <c r="AAZ28" s="8"/>
      <c r="ABA28" s="8"/>
      <c r="ABB28" s="8"/>
      <c r="ABC28" s="8"/>
      <c r="ABD28" s="8"/>
      <c r="ABE28" s="8"/>
      <c r="ABF28" s="8"/>
      <c r="ABG28" s="8"/>
      <c r="ABH28" s="8"/>
      <c r="ABI28" s="8"/>
      <c r="ABJ28" s="8"/>
      <c r="ABK28" s="8"/>
      <c r="ABL28" s="8"/>
      <c r="ABM28" s="8"/>
      <c r="ABN28" s="8"/>
      <c r="ABO28" s="8"/>
      <c r="ABP28" s="8"/>
      <c r="ABQ28" s="8"/>
      <c r="ABR28" s="8"/>
      <c r="ABS28" s="8"/>
      <c r="ABT28" s="8"/>
      <c r="ABU28" s="8"/>
      <c r="ABV28" s="8"/>
      <c r="ABW28" s="8"/>
      <c r="ABX28" s="8"/>
      <c r="ABY28" s="8"/>
      <c r="ABZ28" s="8"/>
      <c r="ACA28" s="8"/>
      <c r="ACB28" s="8"/>
      <c r="ACC28" s="8"/>
      <c r="ACD28" s="8"/>
      <c r="ACE28" s="8"/>
      <c r="ACF28" s="8"/>
      <c r="ACG28" s="8"/>
      <c r="ACH28" s="8"/>
      <c r="ACI28" s="8"/>
      <c r="ACJ28" s="8"/>
      <c r="ACK28" s="8"/>
      <c r="ACL28" s="8"/>
      <c r="ACM28" s="8"/>
      <c r="ACN28" s="8"/>
      <c r="ACO28" s="8"/>
      <c r="ACP28" s="8"/>
      <c r="ACQ28" s="8"/>
      <c r="ACR28" s="8"/>
      <c r="ACS28" s="8"/>
      <c r="ACT28" s="8"/>
      <c r="ACU28" s="8"/>
      <c r="ACV28" s="8"/>
      <c r="ACW28" s="8"/>
      <c r="ACX28" s="8"/>
      <c r="ACY28" s="8"/>
      <c r="ACZ28" s="8"/>
      <c r="ADA28" s="8"/>
      <c r="ADB28" s="8"/>
      <c r="ADC28" s="8"/>
      <c r="ADD28" s="8"/>
      <c r="ADE28" s="8"/>
      <c r="ADF28" s="8"/>
      <c r="ADG28" s="8"/>
      <c r="ADH28" s="8"/>
      <c r="ADI28" s="8"/>
      <c r="ADJ28" s="8"/>
      <c r="ADK28" s="8"/>
      <c r="ADL28" s="8"/>
      <c r="ADM28" s="8"/>
      <c r="ADN28" s="8"/>
      <c r="ADO28" s="8"/>
      <c r="ADP28" s="8"/>
      <c r="ADQ28" s="8"/>
      <c r="ADR28" s="8"/>
      <c r="ADS28" s="8"/>
      <c r="ADT28" s="8"/>
      <c r="ADU28" s="8"/>
      <c r="ADV28" s="8"/>
      <c r="ADW28" s="8"/>
      <c r="ADX28" s="8"/>
      <c r="ADY28" s="8"/>
      <c r="ADZ28" s="8"/>
      <c r="AEA28" s="8"/>
      <c r="AEB28" s="8"/>
      <c r="AEC28" s="8"/>
      <c r="AED28" s="8"/>
      <c r="AEE28" s="8"/>
      <c r="AEF28" s="8"/>
      <c r="AEG28" s="8"/>
      <c r="AEH28" s="8"/>
      <c r="AEI28" s="8"/>
      <c r="AEJ28" s="8"/>
      <c r="AEK28" s="8"/>
      <c r="AEL28" s="8"/>
      <c r="AEM28" s="8"/>
      <c r="AEN28" s="8"/>
      <c r="AEO28" s="8"/>
      <c r="AEP28" s="8"/>
      <c r="AEQ28" s="8"/>
      <c r="AER28" s="8"/>
      <c r="AES28" s="8"/>
      <c r="AET28" s="8"/>
      <c r="AEU28" s="8"/>
      <c r="AEV28" s="8"/>
      <c r="AEW28" s="8"/>
      <c r="AEX28" s="8"/>
      <c r="AEY28" s="8"/>
      <c r="AEZ28" s="8"/>
      <c r="AFA28" s="8"/>
      <c r="AFB28" s="8"/>
      <c r="AFC28" s="8"/>
      <c r="AFD28" s="8"/>
      <c r="AFE28" s="8"/>
      <c r="AFF28" s="8"/>
      <c r="AFG28" s="8"/>
      <c r="AFH28" s="8"/>
      <c r="AFI28" s="8"/>
      <c r="AFJ28" s="8"/>
      <c r="AFK28" s="8"/>
      <c r="AFL28" s="8"/>
      <c r="AFM28" s="8"/>
      <c r="AFN28" s="8"/>
      <c r="AFO28" s="8"/>
      <c r="AFP28" s="8"/>
      <c r="AFQ28" s="8"/>
      <c r="AFR28" s="8"/>
      <c r="AFS28" s="8"/>
      <c r="AFT28" s="8"/>
      <c r="AFU28" s="8"/>
      <c r="AFV28" s="8"/>
      <c r="AFW28" s="8"/>
      <c r="AFX28" s="8"/>
      <c r="AFY28" s="8"/>
      <c r="AFZ28" s="8"/>
      <c r="AGA28" s="8"/>
      <c r="AGB28" s="8"/>
      <c r="AGC28" s="8"/>
      <c r="AGD28" s="8"/>
      <c r="AGE28" s="8"/>
      <c r="AGF28" s="8"/>
      <c r="AGG28" s="8"/>
      <c r="AGH28" s="8"/>
      <c r="AGI28" s="8"/>
      <c r="AGJ28" s="8"/>
      <c r="AGK28" s="8"/>
      <c r="AGL28" s="8"/>
      <c r="AGM28" s="8"/>
      <c r="AGN28" s="8"/>
      <c r="AGO28" s="8"/>
      <c r="AGP28" s="8"/>
      <c r="AGQ28" s="8"/>
      <c r="AGR28" s="8"/>
      <c r="AGS28" s="8"/>
      <c r="AGT28" s="8"/>
      <c r="AGU28" s="8"/>
      <c r="AGV28" s="8"/>
      <c r="AGW28" s="8"/>
      <c r="AGX28" s="8"/>
      <c r="AGY28" s="8"/>
      <c r="AGZ28" s="8"/>
      <c r="AHA28" s="8"/>
      <c r="AHB28" s="8"/>
      <c r="AHC28" s="8"/>
      <c r="AHD28" s="8"/>
      <c r="AHE28" s="8"/>
      <c r="AHF28" s="8"/>
      <c r="AHG28" s="8"/>
      <c r="AHH28" s="8"/>
      <c r="AHI28" s="8"/>
      <c r="AHJ28" s="8"/>
      <c r="AHK28" s="8"/>
      <c r="AHL28" s="8"/>
      <c r="AHM28" s="8"/>
      <c r="AHN28" s="8"/>
      <c r="AHO28" s="8"/>
      <c r="AHP28" s="8"/>
      <c r="AHQ28" s="8"/>
      <c r="AHR28" s="8"/>
      <c r="AHS28" s="8"/>
      <c r="AHT28" s="8"/>
      <c r="AHU28" s="8"/>
      <c r="AHV28" s="8"/>
      <c r="AHW28" s="8"/>
      <c r="AHX28" s="8"/>
      <c r="AHY28" s="8"/>
      <c r="AHZ28" s="8"/>
      <c r="AIA28" s="8"/>
      <c r="AIB28" s="8"/>
      <c r="AIC28" s="8"/>
      <c r="AID28" s="8"/>
      <c r="AIE28" s="8"/>
      <c r="AIF28" s="8"/>
      <c r="AIG28" s="8"/>
      <c r="AIH28" s="8"/>
      <c r="AII28" s="8"/>
      <c r="AIJ28" s="8"/>
      <c r="AIK28" s="8"/>
      <c r="AIL28" s="8"/>
      <c r="AIM28" s="8"/>
      <c r="AIN28" s="8"/>
      <c r="AIO28" s="8"/>
      <c r="AIP28" s="8"/>
      <c r="AIQ28" s="8"/>
      <c r="AIR28" s="8"/>
      <c r="AIS28" s="8"/>
      <c r="AIT28" s="8"/>
      <c r="AIU28" s="8"/>
      <c r="AIV28" s="8"/>
      <c r="AIW28" s="8"/>
      <c r="AIX28" s="8"/>
      <c r="AIY28" s="8"/>
      <c r="AIZ28" s="8"/>
      <c r="AJA28" s="8"/>
      <c r="AJB28" s="8"/>
      <c r="AJC28" s="8"/>
      <c r="AJD28" s="8"/>
      <c r="AJE28" s="8"/>
      <c r="AJF28" s="8"/>
      <c r="AJG28" s="8"/>
      <c r="AJH28" s="8"/>
      <c r="AJI28" s="8"/>
      <c r="AJJ28" s="8"/>
      <c r="AJK28" s="8"/>
      <c r="AJL28" s="8"/>
      <c r="AJM28" s="8"/>
      <c r="AJN28" s="8"/>
      <c r="AJO28" s="8"/>
      <c r="AJP28" s="8"/>
      <c r="AJQ28" s="8"/>
      <c r="AJR28" s="8"/>
      <c r="AJS28" s="8"/>
      <c r="AJT28" s="8"/>
      <c r="AJU28" s="8"/>
      <c r="AJV28" s="8"/>
      <c r="AJW28" s="8"/>
      <c r="AJX28" s="8"/>
      <c r="AJY28" s="8"/>
      <c r="AJZ28" s="8"/>
      <c r="AKA28" s="8"/>
      <c r="AKB28" s="8"/>
      <c r="AKC28" s="8"/>
      <c r="AKD28" s="8"/>
      <c r="AKE28" s="8"/>
      <c r="AKF28" s="8"/>
      <c r="AKG28" s="8"/>
      <c r="AKH28" s="8"/>
      <c r="AKI28" s="8"/>
      <c r="AKJ28" s="8"/>
      <c r="AKK28" s="8"/>
      <c r="AKL28" s="8"/>
      <c r="AKM28" s="8"/>
      <c r="AKN28" s="8"/>
      <c r="AKO28" s="8"/>
      <c r="AKP28" s="8"/>
      <c r="AKQ28" s="8"/>
      <c r="AKR28" s="8"/>
      <c r="AKS28" s="8"/>
      <c r="AKT28" s="8"/>
      <c r="AKU28" s="8"/>
      <c r="AKV28" s="8"/>
      <c r="AKW28" s="8"/>
      <c r="AKX28" s="8"/>
      <c r="AKY28" s="8"/>
      <c r="AKZ28" s="8"/>
      <c r="ALA28" s="8"/>
      <c r="ALB28" s="8"/>
      <c r="ALC28" s="8"/>
      <c r="ALD28" s="8"/>
      <c r="ALE28" s="8"/>
      <c r="ALF28" s="8"/>
      <c r="ALG28" s="8"/>
      <c r="ALH28" s="8"/>
      <c r="ALI28" s="8"/>
      <c r="ALJ28" s="8"/>
      <c r="ALK28" s="8"/>
      <c r="ALL28" s="8"/>
      <c r="ALM28" s="8"/>
      <c r="ALN28" s="8"/>
      <c r="ALO28" s="8"/>
      <c r="ALP28" s="8"/>
      <c r="ALQ28" s="8"/>
      <c r="ALR28" s="8"/>
      <c r="ALS28" s="8"/>
      <c r="ALT28" s="8"/>
      <c r="ALU28" s="8"/>
      <c r="ALV28" s="8"/>
      <c r="ALW28" s="8"/>
      <c r="ALX28" s="8"/>
      <c r="ALY28" s="8"/>
      <c r="ALZ28" s="8"/>
      <c r="AMA28" s="8"/>
      <c r="AMB28" s="8"/>
      <c r="AMC28" s="8"/>
      <c r="AMD28" s="8"/>
      <c r="AME28" s="8"/>
      <c r="AMF28" s="8"/>
      <c r="AMG28" s="8"/>
      <c r="AMH28" s="8"/>
      <c r="AMI28" s="8"/>
      <c r="AMJ28" s="8"/>
      <c r="AMK28" s="8"/>
      <c r="AML28" s="8"/>
      <c r="AMM28" s="8"/>
      <c r="AMN28" s="8"/>
      <c r="AMO28" s="8"/>
      <c r="AMP28" s="8"/>
      <c r="AMQ28" s="8"/>
      <c r="AMR28" s="8"/>
      <c r="AMS28" s="8"/>
      <c r="AMT28" s="8"/>
      <c r="AMU28" s="8"/>
      <c r="AMV28" s="8"/>
      <c r="AMW28" s="8"/>
      <c r="AMX28" s="8"/>
      <c r="AMY28" s="8"/>
      <c r="AMZ28" s="8"/>
      <c r="ANA28" s="8"/>
      <c r="ANB28" s="8"/>
      <c r="ANC28" s="8"/>
      <c r="AND28" s="8"/>
      <c r="ANE28" s="8"/>
      <c r="ANF28" s="8"/>
      <c r="ANG28" s="8"/>
      <c r="ANH28" s="8"/>
      <c r="ANI28" s="8"/>
      <c r="ANJ28" s="8"/>
      <c r="ANK28" s="8"/>
      <c r="ANL28" s="8"/>
      <c r="ANM28" s="8"/>
      <c r="ANN28" s="8"/>
      <c r="ANO28" s="8"/>
      <c r="ANP28" s="8"/>
      <c r="ANQ28" s="8"/>
      <c r="ANR28" s="8"/>
      <c r="ANS28" s="8"/>
      <c r="ANT28" s="8"/>
      <c r="ANU28" s="8"/>
      <c r="ANV28" s="8"/>
      <c r="ANW28" s="8"/>
      <c r="ANX28" s="8"/>
      <c r="ANY28" s="8"/>
      <c r="ANZ28" s="8"/>
      <c r="AOA28" s="8"/>
      <c r="AOB28" s="8"/>
      <c r="AOC28" s="8"/>
      <c r="AOD28" s="8"/>
      <c r="AOE28" s="8"/>
      <c r="AOF28" s="8"/>
      <c r="AOG28" s="8"/>
      <c r="AOH28" s="8"/>
      <c r="AOI28" s="8"/>
      <c r="AOJ28" s="8"/>
      <c r="AOK28" s="8"/>
      <c r="AOL28" s="8"/>
      <c r="AOM28" s="8"/>
      <c r="AON28" s="8"/>
      <c r="AOO28" s="8"/>
      <c r="AOP28" s="8"/>
      <c r="AOQ28" s="8"/>
      <c r="AOR28" s="8"/>
      <c r="AOS28" s="8"/>
      <c r="AOT28" s="8"/>
      <c r="AOU28" s="8"/>
      <c r="AOV28" s="8"/>
      <c r="AOW28" s="8"/>
      <c r="AOX28" s="8"/>
      <c r="AOY28" s="8"/>
      <c r="AOZ28" s="8"/>
      <c r="APA28" s="8"/>
      <c r="APB28" s="8"/>
      <c r="APC28" s="8"/>
      <c r="APD28" s="8"/>
      <c r="APE28" s="8"/>
      <c r="APF28" s="8"/>
      <c r="APG28" s="8"/>
      <c r="APH28" s="8"/>
      <c r="API28" s="8"/>
      <c r="APJ28" s="8"/>
      <c r="APK28" s="8"/>
      <c r="APL28" s="8"/>
      <c r="APM28" s="8"/>
      <c r="APN28" s="8"/>
      <c r="APO28" s="8"/>
      <c r="APP28" s="8"/>
      <c r="APQ28" s="8"/>
      <c r="APR28" s="8"/>
      <c r="APS28" s="8"/>
      <c r="APT28" s="8"/>
      <c r="APU28" s="8"/>
      <c r="APV28" s="8"/>
      <c r="APW28" s="8"/>
      <c r="APX28" s="8"/>
      <c r="APY28" s="8"/>
      <c r="APZ28" s="8"/>
      <c r="AQA28" s="8"/>
      <c r="AQB28" s="8"/>
      <c r="AQC28" s="8"/>
      <c r="AQD28" s="8"/>
      <c r="AQE28" s="8"/>
      <c r="AQF28" s="8"/>
      <c r="AQG28" s="8"/>
      <c r="AQH28" s="8"/>
      <c r="AQI28" s="8"/>
      <c r="AQJ28" s="8"/>
      <c r="AQK28" s="8"/>
      <c r="AQL28" s="8"/>
      <c r="AQM28" s="8"/>
      <c r="AQN28" s="8"/>
      <c r="AQO28" s="8"/>
      <c r="AQP28" s="8"/>
      <c r="AQQ28" s="8"/>
      <c r="AQR28" s="8"/>
      <c r="AQS28" s="8"/>
      <c r="AQT28" s="8"/>
      <c r="AQU28" s="8"/>
      <c r="AQV28" s="8"/>
      <c r="AQW28" s="8"/>
      <c r="AQX28" s="8"/>
      <c r="AQY28" s="8"/>
      <c r="AQZ28" s="8"/>
      <c r="ARA28" s="8"/>
      <c r="ARB28" s="8"/>
      <c r="ARC28" s="8"/>
      <c r="ARD28" s="8"/>
      <c r="ARE28" s="8"/>
      <c r="ARF28" s="8"/>
      <c r="ARG28" s="8"/>
      <c r="ARH28" s="8"/>
      <c r="ARI28" s="8"/>
      <c r="ARJ28" s="8"/>
      <c r="ARK28" s="8"/>
      <c r="ARL28" s="8"/>
      <c r="ARM28" s="8"/>
      <c r="ARN28" s="8"/>
      <c r="ARO28" s="8"/>
      <c r="ARP28" s="8"/>
      <c r="ARQ28" s="8"/>
      <c r="ARR28" s="8"/>
      <c r="ARS28" s="8"/>
      <c r="ART28" s="8"/>
      <c r="ARU28" s="8"/>
      <c r="ARV28" s="8"/>
      <c r="ARW28" s="8"/>
      <c r="ARX28" s="8"/>
      <c r="ARY28" s="8"/>
      <c r="ARZ28" s="8"/>
      <c r="ASA28" s="8"/>
      <c r="ASB28" s="8"/>
      <c r="ASC28" s="8"/>
      <c r="ASD28" s="8"/>
      <c r="ASE28" s="8"/>
      <c r="ASF28" s="8"/>
      <c r="ASG28" s="8"/>
      <c r="ASH28" s="8"/>
      <c r="ASI28" s="8"/>
      <c r="ASJ28" s="8"/>
      <c r="ASK28" s="8"/>
      <c r="ASL28" s="8"/>
      <c r="ASM28" s="8"/>
      <c r="ASN28" s="8"/>
      <c r="ASO28" s="8"/>
      <c r="ASP28" s="8"/>
      <c r="ASQ28" s="8"/>
      <c r="ASR28" s="8"/>
      <c r="ASS28" s="8"/>
      <c r="AST28" s="8"/>
      <c r="ASU28" s="8"/>
      <c r="ASV28" s="8"/>
      <c r="ASW28" s="8"/>
      <c r="ASX28" s="8"/>
      <c r="ASY28" s="8"/>
      <c r="ASZ28" s="8"/>
      <c r="ATA28" s="8"/>
      <c r="ATB28" s="8"/>
      <c r="ATC28" s="8"/>
      <c r="ATD28" s="8"/>
      <c r="ATE28" s="8"/>
      <c r="ATF28" s="8"/>
      <c r="ATG28" s="8"/>
      <c r="ATH28" s="8"/>
      <c r="ATI28" s="8"/>
      <c r="ATJ28" s="8"/>
      <c r="ATK28" s="8"/>
      <c r="ATL28" s="8"/>
      <c r="ATM28" s="8"/>
      <c r="ATN28" s="8"/>
      <c r="ATO28" s="8"/>
      <c r="ATP28" s="8"/>
      <c r="ATQ28" s="8"/>
      <c r="ATR28" s="8"/>
      <c r="ATS28" s="8"/>
      <c r="ATT28" s="8"/>
      <c r="ATU28" s="8"/>
      <c r="ATV28" s="8"/>
      <c r="ATW28" s="8"/>
      <c r="ATX28" s="8"/>
      <c r="ATY28" s="8"/>
      <c r="ATZ28" s="8"/>
      <c r="AUA28" s="8"/>
      <c r="AUB28" s="8"/>
      <c r="AUC28" s="8"/>
      <c r="AUD28" s="8"/>
      <c r="AUE28" s="8"/>
      <c r="AUF28" s="8"/>
      <c r="AUG28" s="8"/>
      <c r="AUH28" s="8"/>
      <c r="AUI28" s="8"/>
      <c r="AUJ28" s="8"/>
      <c r="AUK28" s="8"/>
      <c r="AUL28" s="8"/>
      <c r="AUM28" s="8"/>
      <c r="AUN28" s="8"/>
      <c r="AUO28" s="8"/>
      <c r="AUP28" s="8"/>
      <c r="AUQ28" s="8"/>
      <c r="AUR28" s="8"/>
      <c r="AUS28" s="8"/>
      <c r="AUT28" s="8"/>
      <c r="AUU28" s="8"/>
      <c r="AUV28" s="8"/>
      <c r="AUW28" s="8"/>
      <c r="AUX28" s="8"/>
      <c r="AUY28" s="8"/>
      <c r="AUZ28" s="8"/>
      <c r="AVA28" s="8"/>
      <c r="AVB28" s="8"/>
      <c r="AVC28" s="8"/>
      <c r="AVD28" s="8"/>
      <c r="AVE28" s="8"/>
      <c r="AVF28" s="8"/>
      <c r="AVG28" s="8"/>
      <c r="AVH28" s="8"/>
      <c r="AVI28" s="8"/>
      <c r="AVJ28" s="8"/>
      <c r="AVK28" s="8"/>
      <c r="AVL28" s="8"/>
      <c r="AVM28" s="8"/>
      <c r="AVN28" s="8"/>
      <c r="AVO28" s="8"/>
      <c r="AVP28" s="8"/>
      <c r="AVQ28" s="8"/>
      <c r="AVR28" s="8"/>
      <c r="AVS28" s="8"/>
      <c r="AVT28" s="8"/>
      <c r="AVU28" s="8"/>
      <c r="AVV28" s="8"/>
      <c r="AVW28" s="8"/>
      <c r="AVX28" s="8"/>
      <c r="AVY28" s="8"/>
      <c r="AVZ28" s="8"/>
      <c r="AWA28" s="8"/>
      <c r="AWB28" s="8"/>
      <c r="AWC28" s="8"/>
      <c r="AWD28" s="8"/>
      <c r="AWE28" s="8"/>
      <c r="AWF28" s="8"/>
      <c r="AWG28" s="8"/>
      <c r="AWH28" s="8"/>
      <c r="AWI28" s="8"/>
      <c r="AWJ28" s="8"/>
      <c r="AWK28" s="8"/>
      <c r="AWL28" s="8"/>
      <c r="AWM28" s="8"/>
      <c r="AWN28" s="8"/>
      <c r="AWO28" s="8"/>
      <c r="AWP28" s="8"/>
      <c r="AWQ28" s="8"/>
      <c r="AWR28" s="8"/>
      <c r="AWS28" s="8"/>
      <c r="AWT28" s="8"/>
      <c r="AWU28" s="8"/>
      <c r="AWV28" s="8"/>
      <c r="AWW28" s="8"/>
      <c r="AWX28" s="8"/>
      <c r="AWY28" s="8"/>
      <c r="AWZ28" s="8"/>
      <c r="AXA28" s="8"/>
      <c r="AXB28" s="8"/>
      <c r="AXC28" s="8"/>
      <c r="AXD28" s="8"/>
      <c r="AXE28" s="8"/>
      <c r="AXF28" s="8"/>
      <c r="AXG28" s="8"/>
      <c r="AXH28" s="8"/>
      <c r="AXI28" s="8"/>
      <c r="AXJ28" s="8"/>
      <c r="AXK28" s="8"/>
      <c r="AXL28" s="8"/>
      <c r="AXM28" s="8"/>
      <c r="AXN28" s="8"/>
      <c r="AXO28" s="8"/>
      <c r="AXP28" s="8"/>
      <c r="AXQ28" s="8"/>
      <c r="AXR28" s="8"/>
      <c r="AXS28" s="8"/>
      <c r="AXT28" s="8"/>
      <c r="AXU28" s="8"/>
      <c r="AXV28" s="8"/>
      <c r="AXW28" s="8"/>
      <c r="AXX28" s="8"/>
      <c r="AXY28" s="8"/>
      <c r="AXZ28" s="8"/>
      <c r="AYA28" s="8"/>
      <c r="AYB28" s="8"/>
      <c r="AYC28" s="8"/>
      <c r="AYD28" s="8"/>
      <c r="AYE28" s="8"/>
      <c r="AYF28" s="8"/>
      <c r="AYG28" s="8"/>
      <c r="AYH28" s="8"/>
      <c r="AYI28" s="8"/>
      <c r="AYJ28" s="8"/>
      <c r="AYK28" s="8"/>
      <c r="AYL28" s="8"/>
      <c r="AYM28" s="8"/>
      <c r="AYN28" s="8"/>
      <c r="AYO28" s="8"/>
      <c r="AYP28" s="8"/>
      <c r="AYQ28" s="8"/>
      <c r="AYR28" s="8"/>
      <c r="AYS28" s="8"/>
      <c r="AYT28" s="8"/>
      <c r="AYU28" s="8"/>
      <c r="AYV28" s="8"/>
      <c r="AYW28" s="8"/>
      <c r="AYX28" s="8"/>
      <c r="AYY28" s="8"/>
      <c r="AYZ28" s="8"/>
      <c r="AZA28" s="8"/>
      <c r="AZB28" s="8"/>
      <c r="AZC28" s="8"/>
      <c r="AZD28" s="8"/>
      <c r="AZE28" s="8"/>
      <c r="AZF28" s="8"/>
      <c r="AZG28" s="8"/>
      <c r="AZH28" s="8"/>
      <c r="AZI28" s="8"/>
      <c r="AZJ28" s="8"/>
      <c r="AZK28" s="8"/>
      <c r="AZL28" s="8"/>
      <c r="AZM28" s="8"/>
      <c r="AZN28" s="8"/>
      <c r="AZO28" s="8"/>
      <c r="AZP28" s="8"/>
      <c r="AZQ28" s="8"/>
      <c r="AZR28" s="8"/>
      <c r="AZS28" s="8"/>
      <c r="AZT28" s="8"/>
      <c r="AZU28" s="8"/>
      <c r="AZV28" s="8"/>
      <c r="AZW28" s="8"/>
      <c r="AZX28" s="8"/>
      <c r="AZY28" s="8"/>
      <c r="AZZ28" s="8"/>
      <c r="BAA28" s="8"/>
      <c r="BAB28" s="8"/>
      <c r="BAC28" s="8"/>
      <c r="BAD28" s="8"/>
      <c r="BAE28" s="8"/>
      <c r="BAF28" s="8"/>
      <c r="BAG28" s="8"/>
      <c r="BAH28" s="8"/>
      <c r="BAI28" s="8"/>
      <c r="BAJ28" s="8"/>
      <c r="BAK28" s="8"/>
      <c r="BAL28" s="8"/>
      <c r="BAM28" s="8"/>
      <c r="BAN28" s="8"/>
      <c r="BAO28" s="8"/>
      <c r="BAP28" s="8"/>
      <c r="BAQ28" s="8"/>
      <c r="BAR28" s="8"/>
      <c r="BAS28" s="8"/>
      <c r="BAT28" s="8"/>
      <c r="BAU28" s="8"/>
      <c r="BAV28" s="8"/>
      <c r="BAW28" s="8"/>
      <c r="BAX28" s="8"/>
      <c r="BAY28" s="8"/>
      <c r="BAZ28" s="8"/>
      <c r="BBA28" s="8"/>
      <c r="BBB28" s="8"/>
      <c r="BBC28" s="8"/>
      <c r="BBD28" s="8"/>
      <c r="BBE28" s="8"/>
      <c r="BBF28" s="8"/>
      <c r="BBG28" s="8"/>
      <c r="BBH28" s="8"/>
      <c r="BBI28" s="8"/>
      <c r="BBJ28" s="8"/>
      <c r="BBK28" s="8"/>
      <c r="BBL28" s="8"/>
      <c r="BBM28" s="8"/>
      <c r="BBN28" s="8"/>
      <c r="BBO28" s="8"/>
      <c r="BBP28" s="8"/>
      <c r="BBQ28" s="8"/>
      <c r="BBR28" s="8"/>
      <c r="BBS28" s="8"/>
      <c r="BBT28" s="8"/>
      <c r="BBU28" s="8"/>
      <c r="BBV28" s="8"/>
      <c r="BBW28" s="8"/>
      <c r="BBX28" s="8"/>
      <c r="BBY28" s="8"/>
      <c r="BBZ28" s="8"/>
      <c r="BCA28" s="8"/>
      <c r="BCB28" s="8"/>
      <c r="BCC28" s="8"/>
      <c r="BCD28" s="8"/>
      <c r="BCE28" s="8"/>
      <c r="BCF28" s="8"/>
      <c r="BCG28" s="8"/>
      <c r="BCH28" s="8"/>
      <c r="BCI28" s="8"/>
      <c r="BCJ28" s="8"/>
      <c r="BCK28" s="8"/>
      <c r="BCL28" s="8"/>
      <c r="BCM28" s="8"/>
      <c r="BCN28" s="8"/>
      <c r="BCO28" s="8"/>
      <c r="BCP28" s="8"/>
      <c r="BCQ28" s="8"/>
      <c r="BCR28" s="8"/>
      <c r="BCS28" s="8"/>
      <c r="BCT28" s="8"/>
      <c r="BCU28" s="8"/>
      <c r="BCV28" s="8"/>
      <c r="BCW28" s="8"/>
      <c r="BCX28" s="8"/>
      <c r="BCY28" s="8"/>
      <c r="BCZ28" s="8"/>
      <c r="BDA28" s="8"/>
      <c r="BDB28" s="8"/>
      <c r="BDC28" s="8"/>
      <c r="BDD28" s="8"/>
      <c r="BDE28" s="8"/>
      <c r="BDF28" s="8"/>
      <c r="BDG28" s="8"/>
      <c r="BDH28" s="8"/>
      <c r="BDI28" s="8"/>
      <c r="BDJ28" s="8"/>
      <c r="BDK28" s="8"/>
      <c r="BDL28" s="8"/>
      <c r="BDM28" s="8"/>
      <c r="BDN28" s="8"/>
      <c r="BDO28" s="8"/>
      <c r="BDP28" s="8"/>
      <c r="BDQ28" s="8"/>
      <c r="BDR28" s="8"/>
      <c r="BDS28" s="8"/>
      <c r="BDT28" s="8"/>
      <c r="BDU28" s="8"/>
      <c r="BDV28" s="8"/>
      <c r="BDW28" s="8"/>
      <c r="BDX28" s="8"/>
      <c r="BDY28" s="8"/>
      <c r="BDZ28" s="8"/>
      <c r="BEA28" s="8"/>
      <c r="BEB28" s="8"/>
      <c r="BEC28" s="8"/>
      <c r="BED28" s="8"/>
      <c r="BEE28" s="8"/>
      <c r="BEF28" s="8"/>
      <c r="BEG28" s="8"/>
      <c r="BEH28" s="8"/>
      <c r="BEI28" s="8"/>
      <c r="BEJ28" s="8"/>
      <c r="BEK28" s="8"/>
      <c r="BEL28" s="8"/>
      <c r="BEM28" s="8"/>
      <c r="BEN28" s="8"/>
      <c r="BEO28" s="8"/>
      <c r="BEP28" s="8"/>
      <c r="BEQ28" s="8"/>
      <c r="BER28" s="8"/>
      <c r="BES28" s="8"/>
      <c r="BET28" s="8"/>
      <c r="BEU28" s="8"/>
      <c r="BEV28" s="8"/>
      <c r="BEW28" s="8"/>
      <c r="BEX28" s="8"/>
      <c r="BEY28" s="8"/>
      <c r="BEZ28" s="8"/>
      <c r="BFA28" s="8"/>
      <c r="BFB28" s="8"/>
      <c r="BFC28" s="8"/>
      <c r="BFD28" s="8"/>
      <c r="BFE28" s="8"/>
      <c r="BFF28" s="8"/>
      <c r="BFG28" s="8"/>
      <c r="BFH28" s="8"/>
      <c r="BFI28" s="8"/>
      <c r="BFJ28" s="8"/>
      <c r="BFK28" s="8"/>
      <c r="BFL28" s="8"/>
      <c r="BFM28" s="8"/>
      <c r="BFN28" s="8"/>
      <c r="BFO28" s="8"/>
      <c r="BFP28" s="8"/>
      <c r="BFQ28" s="8"/>
      <c r="BFR28" s="8"/>
      <c r="BFS28" s="8"/>
      <c r="BFT28" s="8"/>
      <c r="BFU28" s="8"/>
      <c r="BFV28" s="8"/>
      <c r="BFW28" s="8"/>
      <c r="BFX28" s="8"/>
      <c r="BFY28" s="8"/>
      <c r="BFZ28" s="8"/>
      <c r="BGA28" s="8"/>
      <c r="BGB28" s="8"/>
      <c r="BGC28" s="8"/>
      <c r="BGD28" s="8"/>
      <c r="BGE28" s="8"/>
      <c r="BGF28" s="8"/>
      <c r="BGG28" s="8"/>
      <c r="BGH28" s="8"/>
      <c r="BGI28" s="8"/>
      <c r="BGJ28" s="8"/>
      <c r="BGK28" s="8"/>
      <c r="BGL28" s="8"/>
      <c r="BGM28" s="8"/>
      <c r="BGN28" s="8"/>
      <c r="BGO28" s="8"/>
      <c r="BGP28" s="8"/>
      <c r="BGQ28" s="8"/>
      <c r="BGR28" s="8"/>
      <c r="BGS28" s="8"/>
      <c r="BGT28" s="8"/>
      <c r="BGU28" s="8"/>
      <c r="BGV28" s="8"/>
      <c r="BGW28" s="8"/>
      <c r="BGX28" s="8"/>
      <c r="BGY28" s="8"/>
      <c r="BGZ28" s="8"/>
      <c r="BHA28" s="8"/>
      <c r="BHB28" s="8"/>
      <c r="BHC28" s="8"/>
      <c r="BHD28" s="8"/>
      <c r="BHE28" s="8"/>
      <c r="BHF28" s="8"/>
      <c r="BHG28" s="8"/>
      <c r="BHH28" s="8"/>
      <c r="BHI28" s="8"/>
      <c r="BHJ28" s="8"/>
      <c r="BHK28" s="8"/>
      <c r="BHL28" s="8"/>
      <c r="BHM28" s="8"/>
      <c r="BHN28" s="8"/>
      <c r="BHO28" s="8"/>
      <c r="BHP28" s="8"/>
      <c r="BHQ28" s="8"/>
      <c r="BHR28" s="8"/>
      <c r="BHS28" s="8"/>
      <c r="BHT28" s="8"/>
      <c r="BHU28" s="8"/>
      <c r="BHV28" s="8"/>
      <c r="BHW28" s="8"/>
      <c r="BHX28" s="8"/>
      <c r="BHY28" s="8"/>
      <c r="BHZ28" s="8"/>
      <c r="BIA28" s="8"/>
      <c r="BIB28" s="8"/>
      <c r="BIC28" s="8"/>
      <c r="BID28" s="8"/>
      <c r="BIE28" s="8"/>
      <c r="BIF28" s="8"/>
      <c r="BIG28" s="8"/>
      <c r="BIH28" s="8"/>
      <c r="BII28" s="8"/>
      <c r="BIJ28" s="8"/>
      <c r="BIK28" s="8"/>
      <c r="BIL28" s="8"/>
      <c r="BIM28" s="8"/>
      <c r="BIN28" s="8"/>
      <c r="BIO28" s="8"/>
      <c r="BIP28" s="8"/>
      <c r="BIQ28" s="8"/>
      <c r="BIR28" s="8"/>
      <c r="BIS28" s="8"/>
      <c r="BIT28" s="8"/>
      <c r="BIU28" s="8"/>
      <c r="BIV28" s="8"/>
      <c r="BIW28" s="8"/>
      <c r="BIX28" s="8"/>
      <c r="BIY28" s="8"/>
      <c r="BIZ28" s="8"/>
      <c r="BJA28" s="8"/>
      <c r="BJB28" s="8"/>
      <c r="BJC28" s="8"/>
      <c r="BJD28" s="8"/>
      <c r="BJE28" s="8"/>
      <c r="BJF28" s="8"/>
      <c r="BJG28" s="8"/>
      <c r="BJH28" s="8"/>
      <c r="BJI28" s="8"/>
      <c r="BJJ28" s="8"/>
      <c r="BJK28" s="8"/>
      <c r="BJL28" s="8"/>
      <c r="BJM28" s="8"/>
      <c r="BJN28" s="8"/>
      <c r="BJO28" s="8"/>
      <c r="BJP28" s="8"/>
      <c r="BJQ28" s="8"/>
      <c r="BJR28" s="8"/>
      <c r="BJS28" s="8"/>
      <c r="BJT28" s="8"/>
      <c r="BJU28" s="8"/>
      <c r="BJV28" s="8"/>
      <c r="BJW28" s="8"/>
      <c r="BJX28" s="8"/>
      <c r="BJY28" s="8"/>
      <c r="BJZ28" s="8"/>
      <c r="BKA28" s="8"/>
      <c r="BKB28" s="8"/>
      <c r="BKC28" s="8"/>
      <c r="BKD28" s="8"/>
      <c r="BKE28" s="8"/>
      <c r="BKF28" s="8"/>
      <c r="BKG28" s="8"/>
      <c r="BKH28" s="8"/>
      <c r="BKI28" s="8"/>
      <c r="BKJ28" s="8"/>
      <c r="BKK28" s="8"/>
      <c r="BKL28" s="8"/>
      <c r="BKM28" s="8"/>
      <c r="BKN28" s="8"/>
      <c r="BKO28" s="8"/>
      <c r="BKP28" s="8"/>
      <c r="BKQ28" s="8"/>
      <c r="BKR28" s="8"/>
      <c r="BKS28" s="8"/>
      <c r="BKT28" s="8"/>
      <c r="BKU28" s="8"/>
      <c r="BKV28" s="8"/>
      <c r="BKW28" s="8"/>
      <c r="BKX28" s="8"/>
      <c r="BKY28" s="8"/>
      <c r="BKZ28" s="8"/>
      <c r="BLA28" s="8"/>
      <c r="BLB28" s="8"/>
      <c r="BLC28" s="8"/>
      <c r="BLD28" s="8"/>
      <c r="BLE28" s="8"/>
      <c r="BLF28" s="8"/>
      <c r="BLG28" s="8"/>
      <c r="BLH28" s="8"/>
      <c r="BLI28" s="8"/>
      <c r="BLJ28" s="8"/>
      <c r="BLK28" s="8"/>
      <c r="BLL28" s="8"/>
      <c r="BLM28" s="8"/>
      <c r="BLN28" s="8"/>
      <c r="BLO28" s="8"/>
      <c r="BLP28" s="8"/>
      <c r="BLQ28" s="8"/>
      <c r="BLR28" s="8"/>
      <c r="BLS28" s="8"/>
      <c r="BLT28" s="8"/>
      <c r="BLU28" s="8"/>
      <c r="BLV28" s="8"/>
      <c r="BLW28" s="8"/>
      <c r="BLX28" s="8"/>
      <c r="BLY28" s="8"/>
      <c r="BLZ28" s="8"/>
      <c r="BMA28" s="8"/>
      <c r="BMB28" s="8"/>
      <c r="BMC28" s="8"/>
      <c r="BMD28" s="8"/>
      <c r="BME28" s="8"/>
      <c r="BMF28" s="8"/>
      <c r="BMG28" s="8"/>
      <c r="BMH28" s="8"/>
      <c r="BMI28" s="8"/>
      <c r="BMJ28" s="8"/>
      <c r="BMK28" s="8"/>
      <c r="BML28" s="8"/>
      <c r="BMM28" s="8"/>
      <c r="BMN28" s="8"/>
      <c r="BMO28" s="8"/>
      <c r="BMP28" s="8"/>
      <c r="BMQ28" s="8"/>
      <c r="BMR28" s="8"/>
      <c r="BMS28" s="8"/>
      <c r="BMT28" s="8"/>
      <c r="BMU28" s="8"/>
      <c r="BMV28" s="8"/>
      <c r="BMW28" s="8"/>
      <c r="BMX28" s="8"/>
      <c r="BMY28" s="8"/>
      <c r="BMZ28" s="8"/>
      <c r="BNA28" s="8"/>
      <c r="BNB28" s="8"/>
      <c r="BNC28" s="8"/>
      <c r="BND28" s="8"/>
      <c r="BNE28" s="8"/>
      <c r="BNF28" s="8"/>
      <c r="BNG28" s="8"/>
      <c r="BNH28" s="8"/>
      <c r="BNI28" s="8"/>
      <c r="BNJ28" s="8"/>
      <c r="BNK28" s="8"/>
      <c r="BNL28" s="8"/>
      <c r="BNM28" s="8"/>
      <c r="BNN28" s="8"/>
      <c r="BNO28" s="8"/>
      <c r="BNP28" s="8"/>
      <c r="BNQ28" s="8"/>
      <c r="BNR28" s="8"/>
      <c r="BNS28" s="8"/>
      <c r="BNT28" s="8"/>
      <c r="BNU28" s="8"/>
      <c r="BNV28" s="8"/>
      <c r="BNW28" s="8"/>
      <c r="BNX28" s="8"/>
      <c r="BNY28" s="8"/>
      <c r="BNZ28" s="8"/>
      <c r="BOA28" s="8"/>
      <c r="BOB28" s="8"/>
      <c r="BOC28" s="8"/>
      <c r="BOD28" s="8"/>
      <c r="BOE28" s="8"/>
      <c r="BOF28" s="8"/>
      <c r="BOG28" s="8"/>
      <c r="BOH28" s="8"/>
      <c r="BOI28" s="8"/>
      <c r="BOJ28" s="8"/>
      <c r="BOK28" s="8"/>
      <c r="BOL28" s="8"/>
      <c r="BOM28" s="8"/>
      <c r="BON28" s="8"/>
      <c r="BOO28" s="8"/>
      <c r="BOP28" s="8"/>
      <c r="BOQ28" s="8"/>
      <c r="BOR28" s="8"/>
      <c r="BOS28" s="8"/>
      <c r="BOT28" s="8"/>
      <c r="BOU28" s="8"/>
      <c r="BOV28" s="8"/>
      <c r="BOW28" s="8"/>
      <c r="BOX28" s="8"/>
      <c r="BOY28" s="8"/>
      <c r="BOZ28" s="8"/>
      <c r="BPA28" s="8"/>
      <c r="BPB28" s="8"/>
      <c r="BPC28" s="8"/>
      <c r="BPD28" s="8"/>
      <c r="BPE28" s="8"/>
      <c r="BPF28" s="8"/>
      <c r="BPG28" s="8"/>
      <c r="BPH28" s="8"/>
      <c r="BPI28" s="8"/>
      <c r="BPJ28" s="8"/>
      <c r="BPK28" s="8"/>
      <c r="BPL28" s="8"/>
      <c r="BPM28" s="8"/>
      <c r="BPN28" s="8"/>
      <c r="BPO28" s="8"/>
      <c r="BPP28" s="8"/>
      <c r="BPQ28" s="8"/>
      <c r="BPR28" s="8"/>
      <c r="BPS28" s="8"/>
      <c r="BPT28" s="8"/>
      <c r="BPU28" s="8"/>
      <c r="BPV28" s="8"/>
      <c r="BPW28" s="8"/>
      <c r="BPX28" s="8"/>
      <c r="BPY28" s="8"/>
      <c r="BPZ28" s="8"/>
      <c r="BQA28" s="8"/>
      <c r="BQB28" s="8"/>
      <c r="BQC28" s="8"/>
      <c r="BQD28" s="8"/>
      <c r="BQE28" s="8"/>
      <c r="BQF28" s="8"/>
      <c r="BQG28" s="8"/>
      <c r="BQH28" s="8"/>
      <c r="BQI28" s="8"/>
      <c r="BQJ28" s="8"/>
      <c r="BQK28" s="8"/>
      <c r="BQL28" s="8"/>
      <c r="BQM28" s="8"/>
      <c r="BQN28" s="8"/>
      <c r="BQO28" s="8"/>
      <c r="BQP28" s="8"/>
      <c r="BQQ28" s="8"/>
      <c r="BQR28" s="8"/>
      <c r="BQS28" s="8"/>
      <c r="BQT28" s="8"/>
      <c r="BQU28" s="8"/>
      <c r="BQV28" s="8"/>
      <c r="BQW28" s="8"/>
      <c r="BQX28" s="8"/>
      <c r="BQY28" s="8"/>
      <c r="BQZ28" s="8"/>
      <c r="BRA28" s="8"/>
      <c r="BRB28" s="8"/>
      <c r="BRC28" s="8"/>
      <c r="BRD28" s="8"/>
      <c r="BRE28" s="8"/>
      <c r="BRF28" s="8"/>
      <c r="BRG28" s="8"/>
      <c r="BRH28" s="8"/>
      <c r="BRI28" s="8"/>
      <c r="BRJ28" s="8"/>
      <c r="BRK28" s="8"/>
      <c r="BRL28" s="8"/>
      <c r="BRM28" s="8"/>
      <c r="BRN28" s="8"/>
      <c r="BRO28" s="8"/>
      <c r="BRP28" s="8"/>
      <c r="BRQ28" s="8"/>
      <c r="BRR28" s="8"/>
      <c r="BRS28" s="8"/>
      <c r="BRT28" s="8"/>
      <c r="BRU28" s="8"/>
      <c r="BRV28" s="8"/>
      <c r="BRW28" s="8"/>
      <c r="BRX28" s="8"/>
      <c r="BRY28" s="8"/>
      <c r="BRZ28" s="8"/>
      <c r="BSA28" s="8"/>
      <c r="BSB28" s="8"/>
      <c r="BSC28" s="8"/>
      <c r="BSD28" s="8"/>
      <c r="BSE28" s="8"/>
      <c r="BSF28" s="8"/>
      <c r="BSG28" s="8"/>
      <c r="BSH28" s="8"/>
      <c r="BSI28" s="8"/>
      <c r="BSJ28" s="8"/>
      <c r="BSK28" s="8"/>
      <c r="BSL28" s="8"/>
      <c r="BSM28" s="8"/>
      <c r="BSN28" s="8"/>
      <c r="BSO28" s="8"/>
      <c r="BSP28" s="8"/>
      <c r="BSQ28" s="8"/>
      <c r="BSR28" s="8"/>
      <c r="BSS28" s="8"/>
      <c r="BST28" s="8"/>
      <c r="BSU28" s="8"/>
      <c r="BSV28" s="8"/>
      <c r="BSW28" s="8"/>
      <c r="BSX28" s="8"/>
      <c r="BSY28" s="8"/>
      <c r="BSZ28" s="8"/>
      <c r="BTA28" s="8"/>
      <c r="BTB28" s="8"/>
      <c r="BTC28" s="8"/>
      <c r="BTD28" s="8"/>
      <c r="BTE28" s="8"/>
      <c r="BTF28" s="8"/>
      <c r="BTG28" s="8"/>
      <c r="BTH28" s="8"/>
      <c r="BTI28" s="8"/>
      <c r="BTJ28" s="8"/>
      <c r="BTK28" s="8"/>
      <c r="BTL28" s="8"/>
      <c r="BTM28" s="8"/>
      <c r="BTN28" s="8"/>
      <c r="BTO28" s="8"/>
      <c r="BTP28" s="8"/>
      <c r="BTQ28" s="8"/>
      <c r="BTR28" s="8"/>
      <c r="BTS28" s="8"/>
      <c r="BTT28" s="8"/>
      <c r="BTU28" s="8"/>
      <c r="BTV28" s="8"/>
      <c r="BTW28" s="8"/>
      <c r="BTX28" s="8"/>
      <c r="BTY28" s="8"/>
      <c r="BTZ28" s="8"/>
      <c r="BUA28" s="8"/>
      <c r="BUB28" s="8"/>
      <c r="BUC28" s="8"/>
      <c r="BUD28" s="8"/>
      <c r="BUE28" s="8"/>
      <c r="BUF28" s="8"/>
      <c r="BUG28" s="8"/>
      <c r="BUH28" s="8"/>
      <c r="BUI28" s="8"/>
      <c r="BUJ28" s="8"/>
      <c r="BUK28" s="8"/>
      <c r="BUL28" s="8"/>
      <c r="BUM28" s="8"/>
      <c r="BUN28" s="8"/>
      <c r="BUO28" s="8"/>
      <c r="BUP28" s="8"/>
      <c r="BUQ28" s="8"/>
      <c r="BUR28" s="8"/>
      <c r="BUS28" s="8"/>
      <c r="BUT28" s="8"/>
      <c r="BUU28" s="8"/>
      <c r="BUV28" s="8"/>
      <c r="BUW28" s="8"/>
      <c r="BUX28" s="8"/>
      <c r="BUY28" s="8"/>
      <c r="BUZ28" s="8"/>
      <c r="BVA28" s="8"/>
      <c r="BVB28" s="8"/>
      <c r="BVC28" s="8"/>
      <c r="BVD28" s="8"/>
      <c r="BVE28" s="8"/>
      <c r="BVF28" s="8"/>
      <c r="BVG28" s="8"/>
      <c r="BVH28" s="8"/>
      <c r="BVI28" s="8"/>
      <c r="BVJ28" s="8"/>
      <c r="BVK28" s="8"/>
      <c r="BVL28" s="8"/>
      <c r="BVM28" s="8"/>
      <c r="BVN28" s="8"/>
      <c r="BVO28" s="8"/>
      <c r="BVP28" s="8"/>
      <c r="BVQ28" s="8"/>
      <c r="BVR28" s="8"/>
      <c r="BVS28" s="8"/>
      <c r="BVT28" s="8"/>
      <c r="BVU28" s="8"/>
      <c r="BVV28" s="8"/>
      <c r="BVW28" s="8"/>
      <c r="BVX28" s="8"/>
      <c r="BVY28" s="8"/>
      <c r="BVZ28" s="8"/>
      <c r="BWA28" s="8"/>
      <c r="BWB28" s="8"/>
      <c r="BWC28" s="8"/>
      <c r="BWD28" s="8"/>
      <c r="BWE28" s="8"/>
      <c r="BWF28" s="8"/>
      <c r="BWG28" s="8"/>
      <c r="BWH28" s="8"/>
      <c r="BWI28" s="8"/>
      <c r="BWJ28" s="8"/>
      <c r="BWK28" s="8"/>
      <c r="BWL28" s="8"/>
      <c r="BWM28" s="8"/>
      <c r="BWN28" s="8"/>
      <c r="BWO28" s="8"/>
      <c r="BWP28" s="8"/>
      <c r="BWQ28" s="8"/>
      <c r="BWR28" s="8"/>
      <c r="BWS28" s="8"/>
      <c r="BWT28" s="8"/>
      <c r="BWU28" s="8"/>
      <c r="BWV28" s="8"/>
      <c r="BWW28" s="8"/>
      <c r="BWX28" s="8"/>
      <c r="BWY28" s="8"/>
      <c r="BWZ28" s="8"/>
      <c r="BXA28" s="8"/>
      <c r="BXB28" s="8"/>
      <c r="BXC28" s="8"/>
      <c r="BXD28" s="8"/>
      <c r="BXE28" s="8"/>
      <c r="BXF28" s="8"/>
      <c r="BXG28" s="8"/>
      <c r="BXH28" s="8"/>
      <c r="BXI28" s="8"/>
      <c r="BXJ28" s="8"/>
      <c r="BXK28" s="8"/>
      <c r="BXL28" s="8"/>
      <c r="BXM28" s="8"/>
      <c r="BXN28" s="8"/>
      <c r="BXO28" s="8"/>
      <c r="BXP28" s="8"/>
      <c r="BXQ28" s="8"/>
      <c r="BXR28" s="8"/>
      <c r="BXS28" s="8"/>
      <c r="BXT28" s="8"/>
      <c r="BXU28" s="8"/>
      <c r="BXV28" s="8"/>
      <c r="BXW28" s="8"/>
      <c r="BXX28" s="8"/>
      <c r="BXY28" s="8"/>
      <c r="BXZ28" s="8"/>
      <c r="BYA28" s="8"/>
      <c r="BYB28" s="8"/>
      <c r="BYC28" s="8"/>
      <c r="BYD28" s="8"/>
      <c r="BYE28" s="8"/>
      <c r="BYF28" s="8"/>
      <c r="BYG28" s="8"/>
      <c r="BYH28" s="8"/>
      <c r="BYI28" s="8"/>
      <c r="BYJ28" s="8"/>
      <c r="BYK28" s="8"/>
      <c r="BYL28" s="8"/>
      <c r="BYM28" s="8"/>
      <c r="BYN28" s="8"/>
      <c r="BYO28" s="8"/>
      <c r="BYP28" s="8"/>
      <c r="BYQ28" s="8"/>
      <c r="BYR28" s="8"/>
      <c r="BYS28" s="8"/>
      <c r="BYT28" s="8"/>
      <c r="BYU28" s="8"/>
      <c r="BYV28" s="8"/>
      <c r="BYW28" s="8"/>
      <c r="BYX28" s="8"/>
      <c r="BYY28" s="8"/>
      <c r="BYZ28" s="8"/>
      <c r="BZA28" s="8"/>
      <c r="BZB28" s="8"/>
      <c r="BZC28" s="8"/>
      <c r="BZD28" s="8"/>
      <c r="BZE28" s="8"/>
      <c r="BZF28" s="8"/>
      <c r="BZG28" s="8"/>
      <c r="BZH28" s="8"/>
      <c r="BZI28" s="8"/>
      <c r="BZJ28" s="8"/>
      <c r="BZK28" s="8"/>
      <c r="BZL28" s="8"/>
      <c r="BZM28" s="8"/>
      <c r="BZN28" s="8"/>
      <c r="BZO28" s="8"/>
      <c r="BZP28" s="8"/>
      <c r="BZQ28" s="8"/>
      <c r="BZR28" s="8"/>
      <c r="BZS28" s="8"/>
      <c r="BZT28" s="8"/>
      <c r="BZU28" s="8"/>
      <c r="BZV28" s="8"/>
      <c r="BZW28" s="8"/>
      <c r="BZX28" s="8"/>
      <c r="BZY28" s="8"/>
      <c r="BZZ28" s="8"/>
      <c r="CAA28" s="8"/>
      <c r="CAB28" s="8"/>
      <c r="CAC28" s="8"/>
      <c r="CAD28" s="8"/>
      <c r="CAE28" s="8"/>
      <c r="CAF28" s="8"/>
      <c r="CAG28" s="8"/>
      <c r="CAH28" s="8"/>
      <c r="CAI28" s="8"/>
      <c r="CAJ28" s="8"/>
      <c r="CAK28" s="8"/>
      <c r="CAL28" s="8"/>
      <c r="CAM28" s="8"/>
      <c r="CAN28" s="8"/>
      <c r="CAO28" s="8"/>
      <c r="CAP28" s="8"/>
      <c r="CAQ28" s="8"/>
      <c r="CAR28" s="8"/>
      <c r="CAS28" s="8"/>
      <c r="CAT28" s="8"/>
      <c r="CAU28" s="8"/>
      <c r="CAV28" s="8"/>
      <c r="CAW28" s="8"/>
      <c r="CAX28" s="8"/>
      <c r="CAY28" s="8"/>
      <c r="CAZ28" s="8"/>
      <c r="CBA28" s="8"/>
      <c r="CBB28" s="8"/>
      <c r="CBC28" s="8"/>
      <c r="CBD28" s="8"/>
      <c r="CBE28" s="8"/>
      <c r="CBF28" s="8"/>
      <c r="CBG28" s="8"/>
      <c r="CBH28" s="8"/>
      <c r="CBI28" s="8"/>
      <c r="CBJ28" s="8"/>
      <c r="CBK28" s="8"/>
      <c r="CBL28" s="8"/>
      <c r="CBM28" s="8"/>
      <c r="CBN28" s="8"/>
      <c r="CBO28" s="8"/>
      <c r="CBP28" s="8"/>
      <c r="CBQ28" s="8"/>
      <c r="CBR28" s="8"/>
      <c r="CBS28" s="8"/>
      <c r="CBT28" s="8"/>
      <c r="CBU28" s="8"/>
      <c r="CBV28" s="8"/>
      <c r="CBW28" s="8"/>
      <c r="CBX28" s="8"/>
      <c r="CBY28" s="8"/>
      <c r="CBZ28" s="8"/>
      <c r="CCA28" s="8"/>
      <c r="CCB28" s="8"/>
      <c r="CCC28" s="8"/>
      <c r="CCD28" s="8"/>
      <c r="CCE28" s="8"/>
      <c r="CCF28" s="8"/>
      <c r="CCG28" s="8"/>
      <c r="CCH28" s="8"/>
      <c r="CCI28" s="8"/>
      <c r="CCJ28" s="8"/>
      <c r="CCK28" s="8"/>
      <c r="CCL28" s="8"/>
      <c r="CCM28" s="8"/>
      <c r="CCN28" s="8"/>
      <c r="CCO28" s="8"/>
      <c r="CCP28" s="8"/>
      <c r="CCQ28" s="8"/>
      <c r="CCR28" s="8"/>
      <c r="CCS28" s="8"/>
      <c r="CCT28" s="8"/>
      <c r="CCU28" s="8"/>
      <c r="CCV28" s="8"/>
      <c r="CCW28" s="8"/>
      <c r="CCX28" s="8"/>
      <c r="CCY28" s="8"/>
      <c r="CCZ28" s="8"/>
      <c r="CDA28" s="8"/>
      <c r="CDB28" s="8"/>
      <c r="CDC28" s="8"/>
      <c r="CDD28" s="8"/>
      <c r="CDE28" s="8"/>
      <c r="CDF28" s="8"/>
      <c r="CDG28" s="8"/>
      <c r="CDH28" s="8"/>
      <c r="CDI28" s="8"/>
      <c r="CDJ28" s="8"/>
      <c r="CDK28" s="8"/>
      <c r="CDL28" s="8"/>
      <c r="CDM28" s="8"/>
      <c r="CDN28" s="8"/>
      <c r="CDO28" s="8"/>
      <c r="CDP28" s="8"/>
      <c r="CDQ28" s="8"/>
      <c r="CDR28" s="8"/>
      <c r="CDS28" s="8"/>
      <c r="CDT28" s="8"/>
      <c r="CDU28" s="8"/>
      <c r="CDV28" s="8"/>
      <c r="CDW28" s="8"/>
      <c r="CDX28" s="8"/>
      <c r="CDY28" s="8"/>
      <c r="CDZ28" s="8"/>
      <c r="CEA28" s="8"/>
      <c r="CEB28" s="8"/>
      <c r="CEC28" s="8"/>
      <c r="CED28" s="8"/>
      <c r="CEE28" s="8"/>
      <c r="CEF28" s="8"/>
      <c r="CEG28" s="8"/>
      <c r="CEH28" s="8"/>
      <c r="CEI28" s="8"/>
      <c r="CEJ28" s="8"/>
      <c r="CEK28" s="8"/>
      <c r="CEL28" s="8"/>
      <c r="CEM28" s="8"/>
      <c r="CEN28" s="8"/>
      <c r="CEO28" s="8"/>
      <c r="CEP28" s="8"/>
      <c r="CEQ28" s="8"/>
      <c r="CER28" s="8"/>
      <c r="CES28" s="8"/>
      <c r="CET28" s="8"/>
      <c r="CEU28" s="8"/>
      <c r="CEV28" s="8"/>
      <c r="CEW28" s="8"/>
      <c r="CEX28" s="8"/>
      <c r="CEY28" s="8"/>
      <c r="CEZ28" s="8"/>
      <c r="CFA28" s="8"/>
      <c r="CFB28" s="8"/>
      <c r="CFC28" s="8"/>
      <c r="CFD28" s="8"/>
      <c r="CFE28" s="8"/>
      <c r="CFF28" s="8"/>
      <c r="CFG28" s="8"/>
      <c r="CFH28" s="8"/>
      <c r="CFI28" s="8"/>
      <c r="CFJ28" s="8"/>
      <c r="CFK28" s="8"/>
      <c r="CFL28" s="8"/>
      <c r="CFM28" s="8"/>
      <c r="CFN28" s="8"/>
      <c r="CFO28" s="8"/>
      <c r="CFP28" s="8"/>
      <c r="CFQ28" s="8"/>
      <c r="CFR28" s="8"/>
      <c r="CFS28" s="8"/>
      <c r="CFT28" s="8"/>
      <c r="CFU28" s="8"/>
      <c r="CFV28" s="8"/>
      <c r="CFW28" s="8"/>
      <c r="CFX28" s="8"/>
      <c r="CFY28" s="8"/>
      <c r="CFZ28" s="8"/>
      <c r="CGA28" s="8"/>
      <c r="CGB28" s="8"/>
      <c r="CGC28" s="8"/>
      <c r="CGD28" s="8"/>
      <c r="CGE28" s="8"/>
      <c r="CGF28" s="8"/>
      <c r="CGG28" s="8"/>
      <c r="CGH28" s="8"/>
      <c r="CGI28" s="8"/>
      <c r="CGJ28" s="8"/>
      <c r="CGK28" s="8"/>
      <c r="CGL28" s="8"/>
      <c r="CGM28" s="8"/>
      <c r="CGN28" s="8"/>
      <c r="CGO28" s="8"/>
      <c r="CGP28" s="8"/>
      <c r="CGQ28" s="8"/>
      <c r="CGR28" s="8"/>
      <c r="CGS28" s="8"/>
      <c r="CGT28" s="8"/>
      <c r="CGU28" s="8"/>
      <c r="CGV28" s="8"/>
      <c r="CGW28" s="8"/>
      <c r="CGX28" s="8"/>
      <c r="CGY28" s="8"/>
      <c r="CGZ28" s="8"/>
      <c r="CHA28" s="8"/>
      <c r="CHB28" s="8"/>
      <c r="CHC28" s="8"/>
      <c r="CHD28" s="8"/>
      <c r="CHE28" s="8"/>
      <c r="CHF28" s="8"/>
      <c r="CHG28" s="8"/>
      <c r="CHH28" s="8"/>
      <c r="CHI28" s="8"/>
      <c r="CHJ28" s="8"/>
      <c r="CHK28" s="8"/>
      <c r="CHL28" s="8"/>
      <c r="CHM28" s="8"/>
      <c r="CHN28" s="8"/>
      <c r="CHO28" s="8"/>
      <c r="CHP28" s="8"/>
      <c r="CHQ28" s="8"/>
      <c r="CHR28" s="8"/>
      <c r="CHS28" s="8"/>
      <c r="CHT28" s="8"/>
      <c r="CHU28" s="8"/>
      <c r="CHV28" s="8"/>
      <c r="CHW28" s="8"/>
      <c r="CHX28" s="8"/>
      <c r="CHY28" s="8"/>
      <c r="CHZ28" s="8"/>
      <c r="CIA28" s="8"/>
      <c r="CIB28" s="8"/>
      <c r="CIC28" s="8"/>
      <c r="CID28" s="8"/>
      <c r="CIE28" s="8"/>
      <c r="CIF28" s="8"/>
      <c r="CIG28" s="8"/>
      <c r="CIH28" s="8"/>
      <c r="CII28" s="8"/>
      <c r="CIJ28" s="8"/>
      <c r="CIK28" s="8"/>
      <c r="CIL28" s="8"/>
      <c r="CIM28" s="8"/>
      <c r="CIN28" s="8"/>
      <c r="CIO28" s="8"/>
      <c r="CIP28" s="8"/>
      <c r="CIQ28" s="8"/>
      <c r="CIR28" s="8"/>
      <c r="CIS28" s="8"/>
      <c r="CIT28" s="8"/>
      <c r="CIU28" s="8"/>
      <c r="CIV28" s="8"/>
      <c r="CIW28" s="8"/>
      <c r="CIX28" s="8"/>
      <c r="CIY28" s="8"/>
      <c r="CIZ28" s="8"/>
      <c r="CJA28" s="8"/>
      <c r="CJB28" s="8"/>
      <c r="CJC28" s="8"/>
      <c r="CJD28" s="8"/>
      <c r="CJE28" s="8"/>
      <c r="CJF28" s="8"/>
      <c r="CJG28" s="8"/>
      <c r="CJH28" s="8"/>
      <c r="CJI28" s="8"/>
      <c r="CJJ28" s="8"/>
      <c r="CJK28" s="8"/>
      <c r="CJL28" s="8"/>
      <c r="CJM28" s="8"/>
      <c r="CJN28" s="8"/>
      <c r="CJO28" s="8"/>
      <c r="CJP28" s="8"/>
      <c r="CJQ28" s="8"/>
      <c r="CJR28" s="8"/>
      <c r="CJS28" s="8"/>
      <c r="CJT28" s="8"/>
      <c r="CJU28" s="8"/>
      <c r="CJV28" s="8"/>
      <c r="CJW28" s="8"/>
      <c r="CJX28" s="8"/>
      <c r="CJY28" s="8"/>
      <c r="CJZ28" s="8"/>
      <c r="CKA28" s="8"/>
      <c r="CKB28" s="8"/>
      <c r="CKC28" s="8"/>
      <c r="CKD28" s="8"/>
      <c r="CKE28" s="8"/>
      <c r="CKF28" s="8"/>
      <c r="CKG28" s="8"/>
      <c r="CKH28" s="8"/>
      <c r="CKI28" s="8"/>
      <c r="CKJ28" s="8"/>
      <c r="CKK28" s="8"/>
      <c r="CKL28" s="8"/>
      <c r="CKM28" s="8"/>
      <c r="CKN28" s="8"/>
      <c r="CKO28" s="8"/>
      <c r="CKP28" s="8"/>
      <c r="CKQ28" s="8"/>
      <c r="CKR28" s="8"/>
      <c r="CKS28" s="8"/>
      <c r="CKT28" s="8"/>
      <c r="CKU28" s="8"/>
      <c r="CKV28" s="8"/>
      <c r="CKW28" s="8"/>
      <c r="CKX28" s="8"/>
      <c r="CKY28" s="8"/>
      <c r="CKZ28" s="8"/>
      <c r="CLA28" s="8"/>
      <c r="CLB28" s="8"/>
      <c r="CLC28" s="8"/>
      <c r="CLD28" s="8"/>
    </row>
    <row r="29" spans="1:2344" ht="34">
      <c r="A29" s="39">
        <v>14</v>
      </c>
      <c r="B29" s="29" t="s">
        <v>174</v>
      </c>
      <c r="C29" s="59"/>
      <c r="D29" s="59"/>
      <c r="E29" s="5" t="s">
        <v>4</v>
      </c>
      <c r="F29" s="6">
        <v>200</v>
      </c>
      <c r="G29" s="96"/>
      <c r="H29" s="70"/>
      <c r="I29" s="31">
        <f t="shared" si="0"/>
        <v>0</v>
      </c>
      <c r="J29" s="31">
        <f t="shared" si="1"/>
        <v>0</v>
      </c>
      <c r="K29" s="36"/>
    </row>
    <row r="30" spans="1:2344" ht="34">
      <c r="A30" s="39">
        <v>15</v>
      </c>
      <c r="B30" s="29" t="s">
        <v>215</v>
      </c>
      <c r="C30" s="59"/>
      <c r="D30" s="59"/>
      <c r="E30" s="5" t="s">
        <v>4</v>
      </c>
      <c r="F30" s="6">
        <v>100</v>
      </c>
      <c r="G30" s="96"/>
      <c r="H30" s="70"/>
      <c r="I30" s="31">
        <f t="shared" si="0"/>
        <v>0</v>
      </c>
      <c r="J30" s="31">
        <f t="shared" si="1"/>
        <v>0</v>
      </c>
    </row>
    <row r="31" spans="1:2344" ht="34">
      <c r="A31" s="39">
        <v>16</v>
      </c>
      <c r="B31" s="29" t="s">
        <v>216</v>
      </c>
      <c r="C31" s="59"/>
      <c r="D31" s="59"/>
      <c r="E31" s="5" t="s">
        <v>4</v>
      </c>
      <c r="F31" s="6">
        <v>100</v>
      </c>
      <c r="G31" s="96"/>
      <c r="H31" s="70"/>
      <c r="I31" s="31">
        <f t="shared" si="0"/>
        <v>0</v>
      </c>
      <c r="J31" s="31">
        <f t="shared" si="1"/>
        <v>0</v>
      </c>
    </row>
    <row r="32" spans="1:2344" ht="34">
      <c r="A32" s="39">
        <v>17</v>
      </c>
      <c r="B32" s="29" t="s">
        <v>217</v>
      </c>
      <c r="C32" s="59"/>
      <c r="D32" s="59"/>
      <c r="E32" s="5" t="s">
        <v>4</v>
      </c>
      <c r="F32" s="6">
        <v>100</v>
      </c>
      <c r="G32" s="96"/>
      <c r="H32" s="70"/>
      <c r="I32" s="31">
        <f t="shared" si="0"/>
        <v>0</v>
      </c>
      <c r="J32" s="31">
        <f t="shared" si="1"/>
        <v>0</v>
      </c>
    </row>
    <row r="33" spans="1:10">
      <c r="A33" s="39">
        <v>18</v>
      </c>
      <c r="B33" s="34" t="s">
        <v>13</v>
      </c>
      <c r="C33" s="59"/>
      <c r="D33" s="59"/>
      <c r="E33" s="5" t="s">
        <v>4</v>
      </c>
      <c r="F33" s="6">
        <v>300</v>
      </c>
      <c r="G33" s="92"/>
      <c r="H33" s="70"/>
      <c r="I33" s="31">
        <f t="shared" si="0"/>
        <v>0</v>
      </c>
      <c r="J33" s="31">
        <f t="shared" si="1"/>
        <v>0</v>
      </c>
    </row>
    <row r="34" spans="1:10" ht="61.5" customHeight="1">
      <c r="A34" s="39">
        <v>19</v>
      </c>
      <c r="B34" s="26" t="s">
        <v>18</v>
      </c>
      <c r="C34" s="59"/>
      <c r="D34" s="59"/>
      <c r="E34" s="5" t="s">
        <v>4</v>
      </c>
      <c r="F34" s="6">
        <v>400</v>
      </c>
      <c r="G34" s="92"/>
      <c r="H34" s="70"/>
      <c r="I34" s="31">
        <f t="shared" si="0"/>
        <v>0</v>
      </c>
      <c r="J34" s="31">
        <f t="shared" si="1"/>
        <v>0</v>
      </c>
    </row>
    <row r="35" spans="1:10">
      <c r="A35" s="39"/>
      <c r="B35" s="55" t="s">
        <v>5</v>
      </c>
      <c r="C35" s="55"/>
      <c r="D35" s="55"/>
      <c r="E35" s="55"/>
      <c r="F35" s="55"/>
      <c r="G35" s="96"/>
      <c r="H35" s="70"/>
      <c r="I35" s="73">
        <f>SUM(I16:I34)</f>
        <v>0</v>
      </c>
      <c r="J35" s="73">
        <f>SUM(J16:J34)</f>
        <v>0</v>
      </c>
    </row>
    <row r="37" spans="1:10">
      <c r="H37" s="8" t="s">
        <v>128</v>
      </c>
    </row>
  </sheetData>
  <protectedRanges>
    <protectedRange sqref="B3:B8" name="Obseg1_1_1"/>
  </protectedRanges>
  <mergeCells count="10">
    <mergeCell ref="G13:G15"/>
    <mergeCell ref="H13:H15"/>
    <mergeCell ref="I13:I15"/>
    <mergeCell ref="J13:J15"/>
    <mergeCell ref="A13:A15"/>
    <mergeCell ref="B13:B15"/>
    <mergeCell ref="C13:C15"/>
    <mergeCell ref="D13:D15"/>
    <mergeCell ref="E13:E15"/>
    <mergeCell ref="F13:F15"/>
  </mergeCells>
  <pageMargins left="0.7" right="0.7" top="0.75" bottom="0.75" header="0.3" footer="0.3"/>
  <pageSetup paperSize="9" scale="56"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32"/>
  <sheetViews>
    <sheetView zoomScale="80" zoomScaleNormal="80" zoomScalePageLayoutView="75" workbookViewId="0">
      <selection activeCell="J2" sqref="J2"/>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2.5" style="8" customWidth="1"/>
    <col min="7" max="8" width="17.6640625" style="8" customWidth="1"/>
    <col min="9" max="9" width="18.6640625" style="8" customWidth="1"/>
    <col min="10" max="10" width="16.83203125" style="8" customWidth="1"/>
    <col min="11" max="13" width="8.83203125" style="8"/>
    <col min="14" max="14" width="15.6640625" style="8" customWidth="1"/>
    <col min="15" max="16384" width="8.83203125" style="8"/>
  </cols>
  <sheetData>
    <row r="1" spans="1:10">
      <c r="J1" s="8" t="s">
        <v>230</v>
      </c>
    </row>
    <row r="3" spans="1:10" ht="17" thickBot="1">
      <c r="A3" s="3"/>
      <c r="B3" s="3" t="s">
        <v>26</v>
      </c>
      <c r="E3" s="8" t="s">
        <v>111</v>
      </c>
    </row>
    <row r="4" spans="1:10">
      <c r="A4" s="3"/>
      <c r="B4" s="90"/>
    </row>
    <row r="5" spans="1:10">
      <c r="A5" s="3"/>
      <c r="B5" s="88"/>
    </row>
    <row r="6" spans="1:10">
      <c r="A6" s="3"/>
      <c r="B6" s="88"/>
    </row>
    <row r="7" spans="1:10">
      <c r="A7" s="3"/>
      <c r="B7" s="88"/>
    </row>
    <row r="8" spans="1:10" ht="17" thickBot="1">
      <c r="A8" s="3"/>
      <c r="B8" s="89"/>
      <c r="C8" s="1"/>
      <c r="E8" s="8" t="s">
        <v>28</v>
      </c>
    </row>
    <row r="9" spans="1:10">
      <c r="A9" s="3"/>
      <c r="B9" s="4" t="s">
        <v>27</v>
      </c>
      <c r="E9" s="8" t="s">
        <v>29</v>
      </c>
    </row>
    <row r="10" spans="1:10">
      <c r="A10" s="1"/>
      <c r="B10" s="9"/>
      <c r="F10" s="10"/>
      <c r="H10" s="11"/>
    </row>
    <row r="11" spans="1:10">
      <c r="B11" s="2" t="s">
        <v>0</v>
      </c>
    </row>
    <row r="12" spans="1:10">
      <c r="A12" s="1"/>
      <c r="B12" s="1" t="s">
        <v>150</v>
      </c>
      <c r="I12" s="12"/>
      <c r="J12" s="13"/>
    </row>
    <row r="13" spans="1:10" ht="15" customHeight="1"/>
    <row r="14" spans="1:10" ht="15.75" customHeight="1">
      <c r="A14" s="1"/>
      <c r="B14" s="1"/>
    </row>
    <row r="15" spans="1:10" ht="17" thickBot="1"/>
    <row r="16" spans="1:10" ht="15" customHeight="1">
      <c r="A16" s="125" t="s">
        <v>48</v>
      </c>
      <c r="B16" s="119" t="s">
        <v>49</v>
      </c>
      <c r="C16" s="119" t="s">
        <v>50</v>
      </c>
      <c r="D16" s="119" t="s">
        <v>51</v>
      </c>
      <c r="E16" s="119" t="s">
        <v>110</v>
      </c>
      <c r="F16" s="121" t="s">
        <v>52</v>
      </c>
      <c r="G16" s="116" t="s">
        <v>2</v>
      </c>
      <c r="H16" s="123" t="s">
        <v>3</v>
      </c>
      <c r="I16" s="116" t="s">
        <v>108</v>
      </c>
      <c r="J16" s="116" t="s">
        <v>109</v>
      </c>
    </row>
    <row r="17" spans="1:16" ht="15" customHeight="1">
      <c r="A17" s="126"/>
      <c r="B17" s="120"/>
      <c r="C17" s="120"/>
      <c r="D17" s="120"/>
      <c r="E17" s="120"/>
      <c r="F17" s="122"/>
      <c r="G17" s="117"/>
      <c r="H17" s="124"/>
      <c r="I17" s="117"/>
      <c r="J17" s="117"/>
    </row>
    <row r="18" spans="1:16" ht="27" customHeight="1" thickBot="1">
      <c r="A18" s="127"/>
      <c r="B18" s="118"/>
      <c r="C18" s="118"/>
      <c r="D18" s="118"/>
      <c r="E18" s="118"/>
      <c r="F18" s="118"/>
      <c r="G18" s="118"/>
      <c r="H18" s="118"/>
      <c r="I18" s="118"/>
      <c r="J18" s="118"/>
    </row>
    <row r="19" spans="1:16" ht="104.25" customHeight="1">
      <c r="A19" s="42">
        <v>1</v>
      </c>
      <c r="B19" s="115" t="s">
        <v>222</v>
      </c>
      <c r="C19" s="58"/>
      <c r="D19" s="58"/>
      <c r="E19" s="44" t="s">
        <v>64</v>
      </c>
      <c r="F19" s="45">
        <v>50</v>
      </c>
      <c r="G19" s="91"/>
      <c r="H19" s="75"/>
      <c r="I19" s="7">
        <f t="shared" ref="I19:I26" si="0">F19*G19</f>
        <v>0</v>
      </c>
      <c r="J19" s="7">
        <f>(H19*I19)+I19</f>
        <v>0</v>
      </c>
    </row>
    <row r="20" spans="1:16" ht="116.25" customHeight="1">
      <c r="A20" s="39">
        <v>2</v>
      </c>
      <c r="B20" s="63" t="s">
        <v>223</v>
      </c>
      <c r="C20" s="59"/>
      <c r="D20" s="59"/>
      <c r="E20" s="5" t="s">
        <v>64</v>
      </c>
      <c r="F20" s="6">
        <v>50</v>
      </c>
      <c r="G20" s="92"/>
      <c r="H20" s="74"/>
      <c r="I20" s="31">
        <f t="shared" si="0"/>
        <v>0</v>
      </c>
      <c r="J20" s="31">
        <f t="shared" ref="J20:J26" si="1">(H20*I20)+I20</f>
        <v>0</v>
      </c>
    </row>
    <row r="21" spans="1:16" ht="116.25" customHeight="1">
      <c r="A21" s="39">
        <v>3</v>
      </c>
      <c r="B21" s="103" t="s">
        <v>224</v>
      </c>
      <c r="C21" s="59"/>
      <c r="D21" s="59"/>
      <c r="E21" s="5" t="s">
        <v>64</v>
      </c>
      <c r="F21" s="6">
        <v>50</v>
      </c>
      <c r="G21" s="92"/>
      <c r="H21" s="74"/>
      <c r="I21" s="31">
        <f t="shared" ref="I21" si="2">F21*G21</f>
        <v>0</v>
      </c>
      <c r="J21" s="31">
        <f t="shared" ref="J21" si="3">(H21*I21)+I21</f>
        <v>0</v>
      </c>
    </row>
    <row r="22" spans="1:16" ht="116.25" customHeight="1">
      <c r="A22" s="39">
        <v>4</v>
      </c>
      <c r="B22" s="103" t="s">
        <v>225</v>
      </c>
      <c r="C22" s="59"/>
      <c r="D22" s="59"/>
      <c r="E22" s="5" t="s">
        <v>64</v>
      </c>
      <c r="F22" s="6">
        <v>30</v>
      </c>
      <c r="G22" s="92"/>
      <c r="H22" s="74"/>
      <c r="I22" s="31">
        <f t="shared" ref="I22" si="4">F22*G22</f>
        <v>0</v>
      </c>
      <c r="J22" s="31">
        <f t="shared" ref="J22" si="5">(H22*I22)+I22</f>
        <v>0</v>
      </c>
    </row>
    <row r="23" spans="1:16" ht="241.5" customHeight="1">
      <c r="A23" s="39">
        <v>5</v>
      </c>
      <c r="B23" s="63" t="s">
        <v>219</v>
      </c>
      <c r="C23" s="59"/>
      <c r="D23" s="59"/>
      <c r="E23" s="5" t="s">
        <v>4</v>
      </c>
      <c r="F23" s="6">
        <v>50000</v>
      </c>
      <c r="G23" s="92"/>
      <c r="H23" s="74"/>
      <c r="I23" s="31">
        <f t="shared" si="0"/>
        <v>0</v>
      </c>
      <c r="J23" s="31">
        <f t="shared" si="1"/>
        <v>0</v>
      </c>
      <c r="N23" s="64"/>
      <c r="P23" s="68"/>
    </row>
    <row r="24" spans="1:16" ht="231" customHeight="1">
      <c r="A24" s="39">
        <v>6</v>
      </c>
      <c r="B24" s="24" t="s">
        <v>221</v>
      </c>
      <c r="C24" s="59"/>
      <c r="D24" s="59"/>
      <c r="E24" s="5" t="s">
        <v>4</v>
      </c>
      <c r="F24" s="6">
        <v>960000</v>
      </c>
      <c r="G24" s="92"/>
      <c r="H24" s="74"/>
      <c r="I24" s="31">
        <f t="shared" si="0"/>
        <v>0</v>
      </c>
      <c r="J24" s="31">
        <f t="shared" si="1"/>
        <v>0</v>
      </c>
    </row>
    <row r="25" spans="1:16" ht="240.75" customHeight="1">
      <c r="A25" s="39">
        <v>7</v>
      </c>
      <c r="B25" s="24" t="s">
        <v>220</v>
      </c>
      <c r="C25" s="59"/>
      <c r="D25" s="59"/>
      <c r="E25" s="5" t="s">
        <v>4</v>
      </c>
      <c r="F25" s="6">
        <v>170000</v>
      </c>
      <c r="G25" s="92"/>
      <c r="H25" s="74"/>
      <c r="I25" s="31">
        <f t="shared" si="0"/>
        <v>0</v>
      </c>
      <c r="J25" s="31">
        <f t="shared" si="1"/>
        <v>0</v>
      </c>
    </row>
    <row r="26" spans="1:16" ht="221.25" customHeight="1">
      <c r="A26" s="39">
        <v>8</v>
      </c>
      <c r="B26" s="24" t="s">
        <v>228</v>
      </c>
      <c r="C26" s="59"/>
      <c r="D26" s="59"/>
      <c r="E26" s="5" t="s">
        <v>4</v>
      </c>
      <c r="F26" s="6">
        <v>20000</v>
      </c>
      <c r="G26" s="92"/>
      <c r="H26" s="74"/>
      <c r="I26" s="31">
        <f t="shared" si="0"/>
        <v>0</v>
      </c>
      <c r="J26" s="31">
        <f t="shared" si="1"/>
        <v>0</v>
      </c>
    </row>
    <row r="27" spans="1:16">
      <c r="A27" s="41"/>
      <c r="B27" s="41" t="s">
        <v>5</v>
      </c>
      <c r="C27" s="41"/>
      <c r="D27" s="41"/>
      <c r="E27" s="41"/>
      <c r="F27" s="69"/>
      <c r="G27" s="92"/>
      <c r="H27" s="57"/>
      <c r="I27" s="53">
        <f>SUM(I19:I26)</f>
        <v>0</v>
      </c>
      <c r="J27" s="53">
        <f>SUM(J19:J26)</f>
        <v>0</v>
      </c>
      <c r="N27" s="68"/>
    </row>
    <row r="29" spans="1:16">
      <c r="H29" s="8" t="s">
        <v>112</v>
      </c>
    </row>
    <row r="30" spans="1:16">
      <c r="B30" s="128"/>
      <c r="C30" s="129"/>
      <c r="D30" s="129"/>
      <c r="E30" s="129"/>
      <c r="F30" s="129"/>
      <c r="G30" s="129"/>
      <c r="H30" s="129"/>
      <c r="I30" s="129"/>
      <c r="J30" s="129"/>
      <c r="K30" s="129"/>
      <c r="L30" s="129"/>
    </row>
    <row r="31" spans="1:16">
      <c r="B31" s="112" t="s">
        <v>218</v>
      </c>
      <c r="C31" s="3"/>
      <c r="D31" s="3"/>
      <c r="E31" s="3"/>
      <c r="F31" s="113"/>
      <c r="G31" s="3"/>
      <c r="H31" s="3"/>
      <c r="I31" s="3"/>
      <c r="J31" s="3"/>
      <c r="K31" s="3"/>
      <c r="L31" s="3"/>
    </row>
    <row r="32" spans="1:16">
      <c r="B32" s="112"/>
      <c r="C32" s="3"/>
      <c r="D32" s="3"/>
      <c r="E32" s="3"/>
      <c r="F32" s="113"/>
      <c r="G32" s="3"/>
      <c r="H32" s="3"/>
      <c r="I32" s="3"/>
      <c r="J32" s="3"/>
      <c r="K32" s="3"/>
      <c r="L32" s="3"/>
    </row>
  </sheetData>
  <protectedRanges>
    <protectedRange sqref="B4:B9" name="Obseg1_1_1_1_1_1"/>
  </protectedRanges>
  <mergeCells count="11">
    <mergeCell ref="A16:A18"/>
    <mergeCell ref="B16:B18"/>
    <mergeCell ref="C16:C18"/>
    <mergeCell ref="D16:D18"/>
    <mergeCell ref="E16:E18"/>
    <mergeCell ref="B30:L30"/>
    <mergeCell ref="F16:F18"/>
    <mergeCell ref="G16:G18"/>
    <mergeCell ref="H16:H18"/>
    <mergeCell ref="I16:I18"/>
    <mergeCell ref="J16:J18"/>
  </mergeCells>
  <pageMargins left="0.7" right="0.7" top="0.75" bottom="0.75" header="0.3" footer="0.3"/>
  <pageSetup paperSize="9" scale="59" fitToHeight="0" orientation="landscape" r:id="rId1"/>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N52"/>
  <sheetViews>
    <sheetView zoomScale="80" zoomScaleNormal="80" zoomScalePageLayoutView="75" workbookViewId="0">
      <selection activeCell="J3" sqref="J3"/>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2.5" style="8" customWidth="1"/>
    <col min="7" max="8" width="17.6640625" style="8" customWidth="1"/>
    <col min="9" max="9" width="20.6640625" style="8" customWidth="1"/>
    <col min="10" max="10" width="16.83203125" style="8" customWidth="1"/>
    <col min="11" max="16384" width="8.83203125" style="8"/>
  </cols>
  <sheetData>
    <row r="2" spans="1:14" ht="17" thickBot="1">
      <c r="A2" s="3"/>
      <c r="B2" s="3" t="s">
        <v>26</v>
      </c>
      <c r="E2" s="8" t="s">
        <v>111</v>
      </c>
      <c r="J2" s="8" t="s">
        <v>230</v>
      </c>
    </row>
    <row r="3" spans="1:14">
      <c r="A3" s="3"/>
      <c r="B3" s="90"/>
    </row>
    <row r="4" spans="1:14">
      <c r="A4" s="3"/>
      <c r="B4" s="88"/>
    </row>
    <row r="5" spans="1:14">
      <c r="A5" s="3"/>
      <c r="B5" s="88"/>
    </row>
    <row r="6" spans="1:14">
      <c r="A6" s="3"/>
      <c r="B6" s="88"/>
    </row>
    <row r="7" spans="1:14" ht="17" thickBot="1">
      <c r="A7" s="3"/>
      <c r="B7" s="89"/>
      <c r="C7" s="1"/>
      <c r="E7" s="8" t="s">
        <v>28</v>
      </c>
    </row>
    <row r="8" spans="1:14">
      <c r="A8" s="3"/>
      <c r="B8" s="4" t="s">
        <v>27</v>
      </c>
      <c r="E8" s="8" t="s">
        <v>29</v>
      </c>
    </row>
    <row r="9" spans="1:14">
      <c r="A9" s="1"/>
      <c r="B9" s="9"/>
      <c r="F9" s="10"/>
      <c r="H9" s="11"/>
      <c r="I9" s="12"/>
      <c r="J9" s="13"/>
    </row>
    <row r="10" spans="1:14">
      <c r="B10" s="2" t="s">
        <v>0</v>
      </c>
      <c r="L10" s="76"/>
      <c r="N10" s="76"/>
    </row>
    <row r="11" spans="1:14">
      <c r="A11" s="1"/>
      <c r="B11" s="1" t="s">
        <v>151</v>
      </c>
    </row>
    <row r="13" spans="1:14" ht="17" thickBot="1"/>
    <row r="14" spans="1:14" ht="15" customHeight="1">
      <c r="A14" s="125" t="s">
        <v>48</v>
      </c>
      <c r="B14" s="119" t="s">
        <v>49</v>
      </c>
      <c r="C14" s="119" t="s">
        <v>50</v>
      </c>
      <c r="D14" s="119" t="s">
        <v>51</v>
      </c>
      <c r="E14" s="119" t="s">
        <v>110</v>
      </c>
      <c r="F14" s="121" t="s">
        <v>52</v>
      </c>
      <c r="G14" s="116" t="s">
        <v>2</v>
      </c>
      <c r="H14" s="123" t="s">
        <v>3</v>
      </c>
      <c r="I14" s="116" t="s">
        <v>108</v>
      </c>
      <c r="J14" s="116" t="s">
        <v>109</v>
      </c>
    </row>
    <row r="15" spans="1:14" ht="15" customHeight="1">
      <c r="A15" s="126"/>
      <c r="B15" s="120"/>
      <c r="C15" s="120"/>
      <c r="D15" s="120"/>
      <c r="E15" s="120"/>
      <c r="F15" s="122"/>
      <c r="G15" s="117"/>
      <c r="H15" s="124"/>
      <c r="I15" s="117"/>
      <c r="J15" s="117"/>
    </row>
    <row r="16" spans="1:14" ht="27" customHeight="1" thickBot="1">
      <c r="A16" s="127"/>
      <c r="B16" s="118"/>
      <c r="C16" s="118"/>
      <c r="D16" s="118"/>
      <c r="E16" s="118"/>
      <c r="F16" s="118"/>
      <c r="G16" s="118"/>
      <c r="H16" s="118"/>
      <c r="I16" s="118"/>
      <c r="J16" s="118"/>
    </row>
    <row r="17" spans="1:10" ht="128.25" customHeight="1">
      <c r="A17" s="42">
        <v>1</v>
      </c>
      <c r="B17" s="63" t="s">
        <v>114</v>
      </c>
      <c r="C17" s="58"/>
      <c r="D17" s="99"/>
      <c r="E17" s="100" t="s">
        <v>4</v>
      </c>
      <c r="F17" s="101">
        <v>6</v>
      </c>
      <c r="G17" s="97"/>
      <c r="H17" s="74"/>
      <c r="I17" s="31">
        <f t="shared" ref="I17" si="0">F17*G17</f>
        <v>0</v>
      </c>
      <c r="J17" s="31">
        <f t="shared" ref="J17" si="1">(H17*I17)+I17</f>
        <v>0</v>
      </c>
    </row>
    <row r="18" spans="1:10" ht="128.25" customHeight="1">
      <c r="A18" s="98">
        <v>2</v>
      </c>
      <c r="B18" s="103" t="s">
        <v>135</v>
      </c>
      <c r="C18" s="99"/>
      <c r="D18" s="99"/>
      <c r="E18" s="100" t="s">
        <v>4</v>
      </c>
      <c r="F18" s="101">
        <v>6</v>
      </c>
      <c r="G18" s="97"/>
      <c r="H18" s="74"/>
      <c r="I18" s="31">
        <f t="shared" ref="I18:I26" si="2">F18*G18</f>
        <v>0</v>
      </c>
      <c r="J18" s="31">
        <f t="shared" ref="J18:J26" si="3">(H18*I18)+I18</f>
        <v>0</v>
      </c>
    </row>
    <row r="19" spans="1:10" ht="138.75" customHeight="1">
      <c r="A19" s="98">
        <v>3</v>
      </c>
      <c r="B19" s="63" t="s">
        <v>185</v>
      </c>
      <c r="C19" s="99"/>
      <c r="D19" s="99"/>
      <c r="E19" s="100" t="s">
        <v>4</v>
      </c>
      <c r="F19" s="101">
        <v>6</v>
      </c>
      <c r="G19" s="97"/>
      <c r="H19" s="74"/>
      <c r="I19" s="31">
        <f t="shared" ref="I19" si="4">F19*G19</f>
        <v>0</v>
      </c>
      <c r="J19" s="31">
        <f t="shared" ref="J19" si="5">(H19*I19)+I19</f>
        <v>0</v>
      </c>
    </row>
    <row r="20" spans="1:10" ht="108" customHeight="1">
      <c r="A20" s="98">
        <v>4</v>
      </c>
      <c r="B20" s="63" t="s">
        <v>157</v>
      </c>
      <c r="C20" s="59"/>
      <c r="D20" s="59"/>
      <c r="E20" s="5" t="s">
        <v>4</v>
      </c>
      <c r="F20" s="6">
        <v>80</v>
      </c>
      <c r="G20" s="92"/>
      <c r="H20" s="74"/>
      <c r="I20" s="31">
        <f t="shared" si="2"/>
        <v>0</v>
      </c>
      <c r="J20" s="31">
        <f t="shared" si="3"/>
        <v>0</v>
      </c>
    </row>
    <row r="21" spans="1:10" ht="99" customHeight="1">
      <c r="A21" s="98">
        <v>5</v>
      </c>
      <c r="B21" s="63" t="s">
        <v>158</v>
      </c>
      <c r="C21" s="59"/>
      <c r="D21" s="59"/>
      <c r="E21" s="5" t="s">
        <v>4</v>
      </c>
      <c r="F21" s="6">
        <v>10</v>
      </c>
      <c r="G21" s="92"/>
      <c r="H21" s="74"/>
      <c r="I21" s="31">
        <f t="shared" ref="I21" si="6">F21*G21</f>
        <v>0</v>
      </c>
      <c r="J21" s="31">
        <f t="shared" ref="J21" si="7">(H21*I21)+I21</f>
        <v>0</v>
      </c>
    </row>
    <row r="22" spans="1:10" ht="97.5" customHeight="1">
      <c r="A22" s="98">
        <v>6</v>
      </c>
      <c r="B22" s="63" t="s">
        <v>136</v>
      </c>
      <c r="C22" s="59"/>
      <c r="D22" s="59"/>
      <c r="E22" s="5" t="s">
        <v>4</v>
      </c>
      <c r="F22" s="6">
        <v>20</v>
      </c>
      <c r="G22" s="92"/>
      <c r="H22" s="74"/>
      <c r="I22" s="31">
        <f t="shared" si="2"/>
        <v>0</v>
      </c>
      <c r="J22" s="31">
        <f t="shared" si="3"/>
        <v>0</v>
      </c>
    </row>
    <row r="23" spans="1:10" ht="122.25" customHeight="1">
      <c r="A23" s="98">
        <v>7</v>
      </c>
      <c r="B23" s="63" t="s">
        <v>189</v>
      </c>
      <c r="C23" s="59"/>
      <c r="D23" s="59"/>
      <c r="E23" s="5"/>
      <c r="F23" s="6">
        <v>20</v>
      </c>
      <c r="G23" s="92"/>
      <c r="H23" s="74"/>
      <c r="I23" s="31">
        <f t="shared" si="2"/>
        <v>0</v>
      </c>
      <c r="J23" s="31">
        <f t="shared" si="3"/>
        <v>0</v>
      </c>
    </row>
    <row r="24" spans="1:10" ht="177.75" customHeight="1">
      <c r="A24" s="98">
        <v>8</v>
      </c>
      <c r="B24" s="63" t="s">
        <v>127</v>
      </c>
      <c r="C24" s="59"/>
      <c r="D24" s="59"/>
      <c r="E24" s="5" t="s">
        <v>4</v>
      </c>
      <c r="F24" s="6">
        <v>350</v>
      </c>
      <c r="G24" s="92"/>
      <c r="H24" s="74"/>
      <c r="I24" s="31">
        <f t="shared" si="2"/>
        <v>0</v>
      </c>
      <c r="J24" s="31">
        <f t="shared" si="3"/>
        <v>0</v>
      </c>
    </row>
    <row r="25" spans="1:10" ht="191.25" customHeight="1">
      <c r="A25" s="98">
        <v>9</v>
      </c>
      <c r="B25" s="63" t="s">
        <v>211</v>
      </c>
      <c r="C25" s="59"/>
      <c r="D25" s="59"/>
      <c r="E25" s="5" t="s">
        <v>4</v>
      </c>
      <c r="F25" s="6">
        <v>85</v>
      </c>
      <c r="G25" s="92"/>
      <c r="H25" s="74"/>
      <c r="I25" s="31">
        <f t="shared" si="2"/>
        <v>0</v>
      </c>
      <c r="J25" s="31">
        <f t="shared" si="3"/>
        <v>0</v>
      </c>
    </row>
    <row r="26" spans="1:10" ht="173.25" customHeight="1">
      <c r="A26" s="98">
        <v>10</v>
      </c>
      <c r="B26" s="63" t="s">
        <v>212</v>
      </c>
      <c r="C26" s="59"/>
      <c r="D26" s="59"/>
      <c r="E26" s="5" t="s">
        <v>4</v>
      </c>
      <c r="F26" s="6">
        <v>100</v>
      </c>
      <c r="G26" s="92"/>
      <c r="H26" s="74"/>
      <c r="I26" s="31">
        <f t="shared" si="2"/>
        <v>0</v>
      </c>
      <c r="J26" s="31">
        <f t="shared" si="3"/>
        <v>0</v>
      </c>
    </row>
    <row r="27" spans="1:10" ht="203.25" customHeight="1">
      <c r="A27" s="98">
        <v>11</v>
      </c>
      <c r="B27" s="63" t="s">
        <v>120</v>
      </c>
      <c r="C27" s="59"/>
      <c r="D27" s="59"/>
      <c r="E27" s="5" t="s">
        <v>4</v>
      </c>
      <c r="F27" s="6">
        <v>35</v>
      </c>
      <c r="G27" s="92"/>
      <c r="H27" s="74"/>
      <c r="I27" s="31">
        <f t="shared" ref="I27" si="8">F27*G27</f>
        <v>0</v>
      </c>
      <c r="J27" s="31">
        <f t="shared" ref="J27" si="9">(H27*I27)+I27</f>
        <v>0</v>
      </c>
    </row>
    <row r="28" spans="1:10" ht="205.5" customHeight="1">
      <c r="A28" s="98">
        <v>12</v>
      </c>
      <c r="B28" s="63" t="s">
        <v>119</v>
      </c>
      <c r="C28" s="59"/>
      <c r="D28" s="59"/>
      <c r="E28" s="5" t="s">
        <v>4</v>
      </c>
      <c r="F28" s="6">
        <v>5</v>
      </c>
      <c r="G28" s="92"/>
      <c r="H28" s="74"/>
      <c r="I28" s="31">
        <f t="shared" ref="I28:I34" si="10">F28*G28</f>
        <v>0</v>
      </c>
      <c r="J28" s="31">
        <f t="shared" ref="J28:J34" si="11">(H28*I28)+I28</f>
        <v>0</v>
      </c>
    </row>
    <row r="29" spans="1:10" ht="180" customHeight="1">
      <c r="A29" s="98">
        <v>13</v>
      </c>
      <c r="B29" s="63" t="s">
        <v>159</v>
      </c>
      <c r="C29" s="59"/>
      <c r="D29" s="59"/>
      <c r="E29" s="5" t="s">
        <v>4</v>
      </c>
      <c r="F29" s="6">
        <v>2</v>
      </c>
      <c r="G29" s="92"/>
      <c r="H29" s="74"/>
      <c r="I29" s="31">
        <f t="shared" si="10"/>
        <v>0</v>
      </c>
      <c r="J29" s="31">
        <f t="shared" si="11"/>
        <v>0</v>
      </c>
    </row>
    <row r="30" spans="1:10" ht="117.75" customHeight="1">
      <c r="A30" s="98">
        <v>14</v>
      </c>
      <c r="B30" s="63" t="s">
        <v>115</v>
      </c>
      <c r="C30" s="59"/>
      <c r="D30" s="59"/>
      <c r="E30" s="5" t="s">
        <v>4</v>
      </c>
      <c r="F30" s="6">
        <v>2</v>
      </c>
      <c r="G30" s="92"/>
      <c r="H30" s="74"/>
      <c r="I30" s="31">
        <f t="shared" si="10"/>
        <v>0</v>
      </c>
      <c r="J30" s="31">
        <f t="shared" si="11"/>
        <v>0</v>
      </c>
    </row>
    <row r="31" spans="1:10" ht="66.75" customHeight="1">
      <c r="A31" s="98">
        <v>15</v>
      </c>
      <c r="B31" s="63" t="s">
        <v>145</v>
      </c>
      <c r="C31" s="59"/>
      <c r="D31" s="59"/>
      <c r="E31" s="5" t="s">
        <v>4</v>
      </c>
      <c r="F31" s="6">
        <v>30</v>
      </c>
      <c r="G31" s="92"/>
      <c r="H31" s="74"/>
      <c r="I31" s="31">
        <f t="shared" si="10"/>
        <v>0</v>
      </c>
      <c r="J31" s="31">
        <f t="shared" si="11"/>
        <v>0</v>
      </c>
    </row>
    <row r="32" spans="1:10" ht="68.25" customHeight="1">
      <c r="A32" s="98">
        <v>16</v>
      </c>
      <c r="B32" s="63" t="s">
        <v>213</v>
      </c>
      <c r="C32" s="59"/>
      <c r="D32" s="59"/>
      <c r="E32" s="5" t="s">
        <v>53</v>
      </c>
      <c r="F32" s="6">
        <v>145</v>
      </c>
      <c r="G32" s="92"/>
      <c r="H32" s="74"/>
      <c r="I32" s="31">
        <f t="shared" si="10"/>
        <v>0</v>
      </c>
      <c r="J32" s="31">
        <f t="shared" si="11"/>
        <v>0</v>
      </c>
    </row>
    <row r="33" spans="1:14" ht="68.25" customHeight="1">
      <c r="A33" s="98">
        <v>17</v>
      </c>
      <c r="B33" s="80" t="s">
        <v>146</v>
      </c>
      <c r="C33" s="62"/>
      <c r="D33" s="59"/>
      <c r="E33" s="5" t="s">
        <v>4</v>
      </c>
      <c r="F33" s="6">
        <v>10</v>
      </c>
      <c r="G33" s="104"/>
      <c r="H33" s="74"/>
      <c r="I33" s="31">
        <f t="shared" si="10"/>
        <v>0</v>
      </c>
      <c r="J33" s="31">
        <f t="shared" si="11"/>
        <v>0</v>
      </c>
    </row>
    <row r="34" spans="1:14" ht="75" customHeight="1">
      <c r="A34" s="98">
        <v>18</v>
      </c>
      <c r="B34" s="63" t="s">
        <v>107</v>
      </c>
      <c r="C34" s="59"/>
      <c r="D34" s="59"/>
      <c r="E34" s="5" t="s">
        <v>4</v>
      </c>
      <c r="F34" s="6">
        <v>2000</v>
      </c>
      <c r="G34" s="104"/>
      <c r="H34" s="74"/>
      <c r="I34" s="31">
        <f t="shared" si="10"/>
        <v>0</v>
      </c>
      <c r="J34" s="31">
        <f t="shared" si="11"/>
        <v>0</v>
      </c>
    </row>
    <row r="35" spans="1:14" ht="86.25" customHeight="1">
      <c r="A35" s="98">
        <v>19</v>
      </c>
      <c r="B35" s="63" t="s">
        <v>188</v>
      </c>
      <c r="C35" s="59"/>
      <c r="D35" s="59"/>
      <c r="E35" s="5" t="s">
        <v>4</v>
      </c>
      <c r="F35" s="6">
        <v>50</v>
      </c>
      <c r="G35" s="104"/>
      <c r="H35" s="74"/>
      <c r="I35" s="31">
        <f t="shared" ref="I35" si="12">F35*G35</f>
        <v>0</v>
      </c>
      <c r="J35" s="31">
        <f t="shared" ref="J35" si="13">(H35*I35)+I35</f>
        <v>0</v>
      </c>
    </row>
    <row r="36" spans="1:14" ht="118.5" customHeight="1">
      <c r="A36" s="98">
        <v>20</v>
      </c>
      <c r="B36" s="63" t="s">
        <v>124</v>
      </c>
      <c r="C36" s="59"/>
      <c r="D36" s="59"/>
      <c r="E36" s="5" t="s">
        <v>4</v>
      </c>
      <c r="F36" s="6">
        <v>50</v>
      </c>
      <c r="G36" s="104"/>
      <c r="H36" s="74"/>
      <c r="I36" s="31">
        <f t="shared" ref="I36:I40" si="14">F36*G36</f>
        <v>0</v>
      </c>
      <c r="J36" s="31">
        <f t="shared" ref="J36:J40" si="15">(H36*I36)+I36</f>
        <v>0</v>
      </c>
    </row>
    <row r="37" spans="1:14" ht="171.75" customHeight="1">
      <c r="A37" s="98">
        <v>21</v>
      </c>
      <c r="B37" s="63" t="s">
        <v>147</v>
      </c>
      <c r="C37" s="59"/>
      <c r="D37" s="59"/>
      <c r="E37" s="5" t="s">
        <v>4</v>
      </c>
      <c r="F37" s="6">
        <v>1300</v>
      </c>
      <c r="G37" s="104"/>
      <c r="H37" s="74"/>
      <c r="I37" s="31">
        <f t="shared" si="14"/>
        <v>0</v>
      </c>
      <c r="J37" s="31">
        <f t="shared" si="15"/>
        <v>0</v>
      </c>
    </row>
    <row r="38" spans="1:14" ht="96" customHeight="1">
      <c r="A38" s="98">
        <v>22</v>
      </c>
      <c r="B38" s="63" t="s">
        <v>125</v>
      </c>
      <c r="C38" s="59"/>
      <c r="D38" s="59"/>
      <c r="E38" s="5" t="s">
        <v>4</v>
      </c>
      <c r="F38" s="6">
        <v>200</v>
      </c>
      <c r="G38" s="97"/>
      <c r="H38" s="74"/>
      <c r="I38" s="31">
        <f t="shared" si="14"/>
        <v>0</v>
      </c>
      <c r="J38" s="31">
        <f t="shared" si="15"/>
        <v>0</v>
      </c>
    </row>
    <row r="39" spans="1:14" ht="142.5" customHeight="1">
      <c r="A39" s="98">
        <v>23</v>
      </c>
      <c r="B39" s="63" t="s">
        <v>116</v>
      </c>
      <c r="C39" s="59"/>
      <c r="D39" s="59"/>
      <c r="E39" s="5" t="s">
        <v>4</v>
      </c>
      <c r="F39" s="6">
        <v>5</v>
      </c>
      <c r="G39" s="97"/>
      <c r="H39" s="74"/>
      <c r="I39" s="31">
        <f t="shared" si="14"/>
        <v>0</v>
      </c>
      <c r="J39" s="31">
        <f t="shared" si="15"/>
        <v>0</v>
      </c>
    </row>
    <row r="40" spans="1:14" ht="127.5" customHeight="1">
      <c r="A40" s="98">
        <v>24</v>
      </c>
      <c r="B40" s="63" t="s">
        <v>160</v>
      </c>
      <c r="C40" s="59"/>
      <c r="D40" s="59"/>
      <c r="E40" s="5" t="s">
        <v>4</v>
      </c>
      <c r="F40" s="6">
        <v>50</v>
      </c>
      <c r="G40" s="97"/>
      <c r="H40" s="74"/>
      <c r="I40" s="31">
        <f t="shared" si="14"/>
        <v>0</v>
      </c>
      <c r="J40" s="31">
        <f t="shared" si="15"/>
        <v>0</v>
      </c>
    </row>
    <row r="41" spans="1:14" ht="57.75" customHeight="1">
      <c r="A41" s="98">
        <v>25</v>
      </c>
      <c r="B41" s="63" t="s">
        <v>117</v>
      </c>
      <c r="C41" s="59"/>
      <c r="D41" s="59"/>
      <c r="E41" s="5" t="s">
        <v>4</v>
      </c>
      <c r="F41" s="6">
        <v>10</v>
      </c>
      <c r="G41" s="97"/>
      <c r="H41" s="74"/>
      <c r="I41" s="31">
        <f t="shared" ref="I41:I42" si="16">F41*G41</f>
        <v>0</v>
      </c>
      <c r="J41" s="31">
        <f t="shared" ref="J41:J42" si="17">(H41*I41)+I41</f>
        <v>0</v>
      </c>
    </row>
    <row r="42" spans="1:14" ht="39" customHeight="1">
      <c r="A42" s="98">
        <v>26</v>
      </c>
      <c r="B42" s="63" t="s">
        <v>118</v>
      </c>
      <c r="C42" s="59"/>
      <c r="D42" s="59"/>
      <c r="E42" s="5" t="s">
        <v>4</v>
      </c>
      <c r="F42" s="6">
        <v>2</v>
      </c>
      <c r="G42" s="97"/>
      <c r="H42" s="74"/>
      <c r="I42" s="31">
        <f t="shared" si="16"/>
        <v>0</v>
      </c>
      <c r="J42" s="31">
        <f t="shared" si="17"/>
        <v>0</v>
      </c>
    </row>
    <row r="43" spans="1:14">
      <c r="A43" s="41"/>
      <c r="B43" s="41" t="s">
        <v>5</v>
      </c>
      <c r="C43" s="41"/>
      <c r="D43" s="41"/>
      <c r="E43" s="41"/>
      <c r="F43" s="69"/>
      <c r="G43" s="92"/>
      <c r="H43" s="57"/>
      <c r="I43" s="53">
        <f>SUM(I17:I42)</f>
        <v>0</v>
      </c>
      <c r="J43" s="53">
        <f>SUM(J17:J42)</f>
        <v>0</v>
      </c>
      <c r="N43" s="68"/>
    </row>
    <row r="45" spans="1:14">
      <c r="G45" s="8" t="s">
        <v>112</v>
      </c>
    </row>
    <row r="48" spans="1:14">
      <c r="B48" s="128" t="s">
        <v>187</v>
      </c>
      <c r="C48" s="129"/>
      <c r="D48" s="129"/>
      <c r="E48" s="129"/>
      <c r="F48" s="129"/>
      <c r="G48" s="129"/>
      <c r="H48" s="129"/>
      <c r="I48" s="129"/>
      <c r="J48" s="129"/>
      <c r="K48" s="129"/>
      <c r="L48" s="129"/>
    </row>
    <row r="49" spans="2:12">
      <c r="B49" s="111"/>
      <c r="C49" s="3"/>
      <c r="D49" s="3"/>
      <c r="E49" s="3"/>
      <c r="F49" s="3"/>
      <c r="G49" s="3"/>
      <c r="H49" s="3"/>
      <c r="I49" s="3"/>
      <c r="J49" s="3"/>
      <c r="K49" s="3"/>
      <c r="L49" s="3"/>
    </row>
    <row r="50" spans="2:12">
      <c r="B50" s="112" t="s">
        <v>226</v>
      </c>
      <c r="C50" s="3"/>
      <c r="D50" s="3"/>
      <c r="E50" s="3"/>
      <c r="F50" s="113"/>
      <c r="G50" s="3"/>
      <c r="H50" s="3"/>
      <c r="I50" s="3"/>
      <c r="J50" s="3"/>
      <c r="K50" s="3"/>
      <c r="L50" s="3"/>
    </row>
    <row r="51" spans="2:12">
      <c r="B51" s="112"/>
      <c r="C51" s="3"/>
      <c r="D51" s="3"/>
      <c r="E51" s="3"/>
      <c r="F51" s="113"/>
      <c r="G51" s="3"/>
      <c r="H51" s="3"/>
      <c r="I51" s="3"/>
      <c r="J51" s="3"/>
      <c r="K51" s="3"/>
      <c r="L51" s="3"/>
    </row>
    <row r="52" spans="2:12">
      <c r="B52" s="3" t="s">
        <v>227</v>
      </c>
      <c r="C52" s="114"/>
      <c r="D52" s="3"/>
      <c r="E52" s="3"/>
      <c r="F52" s="3"/>
      <c r="G52" s="3"/>
      <c r="H52" s="3"/>
      <c r="I52" s="3"/>
      <c r="J52" s="3"/>
      <c r="K52" s="3"/>
      <c r="L52" s="3"/>
    </row>
  </sheetData>
  <protectedRanges>
    <protectedRange sqref="B3:B8" name="Obseg1_1_1_1_1_2"/>
  </protectedRanges>
  <mergeCells count="11">
    <mergeCell ref="B48:L48"/>
    <mergeCell ref="G14:G16"/>
    <mergeCell ref="H14:H16"/>
    <mergeCell ref="I14:I16"/>
    <mergeCell ref="J14:J16"/>
    <mergeCell ref="F14:F16"/>
    <mergeCell ref="A14:A16"/>
    <mergeCell ref="B14:B16"/>
    <mergeCell ref="C14:C16"/>
    <mergeCell ref="D14:D16"/>
    <mergeCell ref="E14:E16"/>
  </mergeCells>
  <pageMargins left="0.7" right="0.7" top="0.75" bottom="0.75" header="0.3" footer="0.3"/>
  <pageSetup scale="50" fitToHeight="0" orientation="landscape" r:id="rId1"/>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J28"/>
  <sheetViews>
    <sheetView zoomScale="80" zoomScaleNormal="80" workbookViewId="0">
      <selection activeCell="J3" sqref="J3"/>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1.6640625" style="8" customWidth="1"/>
    <col min="7" max="8" width="17.6640625" style="8" customWidth="1"/>
    <col min="9" max="9" width="18.6640625" style="8" customWidth="1"/>
    <col min="10" max="10" width="17.6640625" style="8" customWidth="1"/>
    <col min="11" max="16384" width="8.83203125" style="8"/>
  </cols>
  <sheetData>
    <row r="2" spans="1:10" ht="17" thickBot="1">
      <c r="A2" s="3"/>
      <c r="B2" s="77" t="s">
        <v>26</v>
      </c>
      <c r="E2" s="8" t="s">
        <v>111</v>
      </c>
      <c r="J2" s="8" t="s">
        <v>230</v>
      </c>
    </row>
    <row r="3" spans="1:10">
      <c r="A3" s="3"/>
      <c r="B3" s="90"/>
    </row>
    <row r="4" spans="1:10">
      <c r="A4" s="3"/>
      <c r="B4" s="88"/>
    </row>
    <row r="5" spans="1:10">
      <c r="A5" s="3"/>
      <c r="B5" s="88"/>
    </row>
    <row r="6" spans="1:10">
      <c r="A6" s="3"/>
      <c r="B6" s="88"/>
    </row>
    <row r="7" spans="1:10" ht="17" thickBot="1">
      <c r="A7" s="3"/>
      <c r="B7" s="89"/>
      <c r="C7" s="1"/>
      <c r="E7" s="8" t="s">
        <v>28</v>
      </c>
    </row>
    <row r="8" spans="1:10">
      <c r="A8" s="3"/>
      <c r="B8" s="4" t="s">
        <v>27</v>
      </c>
      <c r="E8" s="8" t="s">
        <v>29</v>
      </c>
    </row>
    <row r="9" spans="1:10">
      <c r="A9" s="1"/>
      <c r="B9" s="9"/>
      <c r="F9" s="10"/>
      <c r="H9" s="11"/>
      <c r="I9" s="12"/>
      <c r="J9" s="13"/>
    </row>
    <row r="10" spans="1:10">
      <c r="B10" s="2" t="s">
        <v>0</v>
      </c>
    </row>
    <row r="11" spans="1:10">
      <c r="B11" s="2" t="s">
        <v>169</v>
      </c>
    </row>
    <row r="12" spans="1:10" ht="17" thickBot="1"/>
    <row r="13" spans="1:10" ht="14" customHeight="1">
      <c r="A13" s="130" t="s">
        <v>48</v>
      </c>
      <c r="B13" s="119" t="s">
        <v>49</v>
      </c>
      <c r="C13" s="119" t="s">
        <v>50</v>
      </c>
      <c r="D13" s="119" t="s">
        <v>51</v>
      </c>
      <c r="E13" s="119" t="s">
        <v>110</v>
      </c>
      <c r="F13" s="121" t="s">
        <v>52</v>
      </c>
      <c r="G13" s="116" t="s">
        <v>2</v>
      </c>
      <c r="H13" s="123" t="s">
        <v>3</v>
      </c>
      <c r="I13" s="116" t="s">
        <v>108</v>
      </c>
      <c r="J13" s="116" t="s">
        <v>109</v>
      </c>
    </row>
    <row r="14" spans="1:10" ht="14" customHeight="1">
      <c r="A14" s="131"/>
      <c r="B14" s="120"/>
      <c r="C14" s="120"/>
      <c r="D14" s="120"/>
      <c r="E14" s="120"/>
      <c r="F14" s="122"/>
      <c r="G14" s="117"/>
      <c r="H14" s="124"/>
      <c r="I14" s="117"/>
      <c r="J14" s="117"/>
    </row>
    <row r="15" spans="1:10" ht="27.75" customHeight="1" thickBot="1">
      <c r="A15" s="132"/>
      <c r="B15" s="118"/>
      <c r="C15" s="118"/>
      <c r="D15" s="118"/>
      <c r="E15" s="118"/>
      <c r="F15" s="118"/>
      <c r="G15" s="118"/>
      <c r="H15" s="118"/>
      <c r="I15" s="118"/>
      <c r="J15" s="118"/>
    </row>
    <row r="16" spans="1:10" ht="146.25" customHeight="1">
      <c r="A16" s="39">
        <v>1</v>
      </c>
      <c r="B16" s="108" t="s">
        <v>168</v>
      </c>
      <c r="C16" s="59"/>
      <c r="D16" s="59"/>
      <c r="E16" s="5" t="s">
        <v>4</v>
      </c>
      <c r="F16" s="6">
        <v>335000</v>
      </c>
      <c r="G16" s="92"/>
      <c r="H16" s="70"/>
      <c r="I16" s="31">
        <f t="shared" ref="I16" si="0">F16*G16</f>
        <v>0</v>
      </c>
      <c r="J16" s="31">
        <f t="shared" ref="J16" si="1">(H16*I16)+I16</f>
        <v>0</v>
      </c>
    </row>
    <row r="17" spans="1:10" ht="81.75" customHeight="1">
      <c r="A17" s="39">
        <v>2</v>
      </c>
      <c r="B17" s="109" t="s">
        <v>186</v>
      </c>
      <c r="C17" s="59"/>
      <c r="D17" s="59"/>
      <c r="E17" s="5" t="s">
        <v>4</v>
      </c>
      <c r="F17" s="6">
        <v>1050</v>
      </c>
      <c r="G17" s="92"/>
      <c r="H17" s="70"/>
      <c r="I17" s="31">
        <f t="shared" ref="I17:I19" si="2">F17*G17</f>
        <v>0</v>
      </c>
      <c r="J17" s="31">
        <f t="shared" ref="J17:J19" si="3">(H17*I17)+I17</f>
        <v>0</v>
      </c>
    </row>
    <row r="18" spans="1:10" ht="120.75" customHeight="1">
      <c r="A18" s="39">
        <v>3</v>
      </c>
      <c r="B18" s="109" t="s">
        <v>156</v>
      </c>
      <c r="C18" s="59"/>
      <c r="D18" s="59"/>
      <c r="E18" s="5" t="s">
        <v>4</v>
      </c>
      <c r="F18" s="6">
        <v>100</v>
      </c>
      <c r="G18" s="92"/>
      <c r="H18" s="70"/>
      <c r="I18" s="31">
        <f t="shared" si="2"/>
        <v>0</v>
      </c>
      <c r="J18" s="31">
        <f t="shared" si="3"/>
        <v>0</v>
      </c>
    </row>
    <row r="19" spans="1:10" ht="83.25" customHeight="1">
      <c r="A19" s="39">
        <v>4</v>
      </c>
      <c r="B19" s="109" t="s">
        <v>170</v>
      </c>
      <c r="C19" s="59"/>
      <c r="D19" s="59"/>
      <c r="E19" s="5" t="s">
        <v>4</v>
      </c>
      <c r="F19" s="6">
        <v>100</v>
      </c>
      <c r="G19" s="92"/>
      <c r="H19" s="70"/>
      <c r="I19" s="31">
        <f t="shared" si="2"/>
        <v>0</v>
      </c>
      <c r="J19" s="31">
        <f t="shared" si="3"/>
        <v>0</v>
      </c>
    </row>
    <row r="20" spans="1:10" ht="112.5" customHeight="1">
      <c r="A20" s="39">
        <v>5</v>
      </c>
      <c r="B20" s="110" t="s">
        <v>155</v>
      </c>
      <c r="C20" s="59"/>
      <c r="D20" s="59"/>
      <c r="E20" s="5" t="s">
        <v>4</v>
      </c>
      <c r="F20" s="6">
        <v>165</v>
      </c>
      <c r="G20" s="92"/>
      <c r="H20" s="70"/>
      <c r="I20" s="31">
        <f t="shared" ref="I20:I24" si="4">F20*G20</f>
        <v>0</v>
      </c>
      <c r="J20" s="31">
        <f t="shared" ref="J20:J24" si="5">(H20*I20)+I20</f>
        <v>0</v>
      </c>
    </row>
    <row r="21" spans="1:10" ht="102.75" customHeight="1">
      <c r="A21" s="39">
        <v>6</v>
      </c>
      <c r="B21" s="109" t="s">
        <v>180</v>
      </c>
      <c r="C21" s="59"/>
      <c r="D21" s="59"/>
      <c r="E21" s="5" t="s">
        <v>4</v>
      </c>
      <c r="F21" s="6">
        <v>10</v>
      </c>
      <c r="G21" s="92"/>
      <c r="H21" s="70"/>
      <c r="I21" s="31">
        <f t="shared" si="4"/>
        <v>0</v>
      </c>
      <c r="J21" s="31">
        <f t="shared" si="5"/>
        <v>0</v>
      </c>
    </row>
    <row r="22" spans="1:10" ht="85.5" customHeight="1">
      <c r="A22" s="39">
        <v>7</v>
      </c>
      <c r="B22" s="109" t="s">
        <v>183</v>
      </c>
      <c r="C22" s="59"/>
      <c r="D22" s="59"/>
      <c r="E22" s="5" t="s">
        <v>4</v>
      </c>
      <c r="F22" s="6">
        <v>500</v>
      </c>
      <c r="G22" s="92"/>
      <c r="H22" s="70"/>
      <c r="I22" s="31">
        <f t="shared" si="4"/>
        <v>0</v>
      </c>
      <c r="J22" s="31">
        <f t="shared" si="5"/>
        <v>0</v>
      </c>
    </row>
    <row r="23" spans="1:10" ht="80.25" customHeight="1">
      <c r="A23" s="39">
        <v>8</v>
      </c>
      <c r="B23" s="109" t="s">
        <v>182</v>
      </c>
      <c r="C23" s="59"/>
      <c r="D23" s="59"/>
      <c r="E23" s="5" t="s">
        <v>4</v>
      </c>
      <c r="F23" s="6">
        <v>100</v>
      </c>
      <c r="G23" s="92"/>
      <c r="H23" s="70"/>
      <c r="I23" s="31">
        <f t="shared" si="4"/>
        <v>0</v>
      </c>
      <c r="J23" s="31">
        <f t="shared" si="5"/>
        <v>0</v>
      </c>
    </row>
    <row r="24" spans="1:10" ht="81" customHeight="1">
      <c r="A24" s="39">
        <v>9</v>
      </c>
      <c r="B24" s="109" t="s">
        <v>181</v>
      </c>
      <c r="C24" s="59"/>
      <c r="D24" s="59"/>
      <c r="E24" s="5" t="s">
        <v>4</v>
      </c>
      <c r="F24" s="6">
        <v>200</v>
      </c>
      <c r="G24" s="92"/>
      <c r="H24" s="70"/>
      <c r="I24" s="31">
        <f t="shared" si="4"/>
        <v>0</v>
      </c>
      <c r="J24" s="31">
        <f t="shared" si="5"/>
        <v>0</v>
      </c>
    </row>
    <row r="25" spans="1:10" ht="75" customHeight="1">
      <c r="A25" s="39">
        <v>10</v>
      </c>
      <c r="B25" s="109" t="s">
        <v>184</v>
      </c>
      <c r="C25" s="59"/>
      <c r="D25" s="59"/>
      <c r="E25" s="5" t="s">
        <v>4</v>
      </c>
      <c r="F25" s="6">
        <v>20</v>
      </c>
      <c r="G25" s="92"/>
      <c r="H25" s="70"/>
      <c r="I25" s="31">
        <f t="shared" ref="I25" si="6">F25*G25</f>
        <v>0</v>
      </c>
      <c r="J25" s="31">
        <f t="shared" ref="J25" si="7">(H25*I25)+I25</f>
        <v>0</v>
      </c>
    </row>
    <row r="26" spans="1:10">
      <c r="A26" s="39"/>
      <c r="B26" s="107"/>
      <c r="C26" s="55"/>
      <c r="D26" s="55"/>
      <c r="E26" s="55"/>
      <c r="F26" s="55"/>
      <c r="G26" s="96"/>
      <c r="H26" s="70"/>
      <c r="I26" s="73">
        <f>SUM(I16:I25)</f>
        <v>0</v>
      </c>
      <c r="J26" s="73">
        <f>SUM(J16:J25)</f>
        <v>0</v>
      </c>
    </row>
    <row r="27" spans="1:10">
      <c r="A27" s="82"/>
      <c r="B27" s="106"/>
      <c r="C27" s="83"/>
      <c r="D27" s="83"/>
      <c r="E27" s="83"/>
      <c r="F27" s="83"/>
      <c r="G27" s="86"/>
      <c r="H27" s="84"/>
      <c r="I27" s="85"/>
      <c r="J27" s="85"/>
    </row>
    <row r="28" spans="1:10">
      <c r="A28" s="82"/>
      <c r="B28" s="83"/>
      <c r="C28" s="83"/>
      <c r="D28" s="83"/>
      <c r="E28" s="83"/>
      <c r="F28" s="83"/>
      <c r="G28" s="86" t="s">
        <v>128</v>
      </c>
      <c r="H28" s="84"/>
      <c r="I28" s="85"/>
      <c r="J28" s="85"/>
    </row>
  </sheetData>
  <protectedRanges>
    <protectedRange sqref="B3:B8" name="Obseg1_1_1"/>
  </protectedRanges>
  <mergeCells count="10">
    <mergeCell ref="G13:G15"/>
    <mergeCell ref="H13:H15"/>
    <mergeCell ref="I13:I15"/>
    <mergeCell ref="J13:J15"/>
    <mergeCell ref="A13:A15"/>
    <mergeCell ref="B13:B15"/>
    <mergeCell ref="C13:C15"/>
    <mergeCell ref="D13:D15"/>
    <mergeCell ref="E13:E15"/>
    <mergeCell ref="F13:F15"/>
  </mergeCells>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OBVEZILNI MATERIAL</vt:lpstr>
      <vt:lpstr>OBLOGE ZA RANE</vt:lpstr>
      <vt:lpstr>ENTERALNA PREHRANA</vt:lpstr>
      <vt:lpstr>OSTALI POTROŠNI MATERIAL</vt:lpstr>
      <vt:lpstr>KATETRI, SONDE, URINSKE VREČKE</vt:lpstr>
      <vt:lpstr>BRIZGE IN IGLE</vt:lpstr>
      <vt:lpstr>ZAŠČITNE ROKAVICE</vt:lpstr>
      <vt:lpstr> DEZINFEKCIJSKA SREDSTVA </vt:lpstr>
      <vt:lpstr>NEGOVALNA KOZMETIKA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Verica Gregorič</dc:creator>
  <cp:lastModifiedBy>Microsoft Office User</cp:lastModifiedBy>
  <cp:lastPrinted>2023-10-05T07:55:57Z</cp:lastPrinted>
  <dcterms:created xsi:type="dcterms:W3CDTF">2016-08-30T09:00:36Z</dcterms:created>
  <dcterms:modified xsi:type="dcterms:W3CDTF">2023-10-10T19:02:28Z</dcterms:modified>
</cp:coreProperties>
</file>